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F:\მიმდინარე პროექტები\ვოვას სახლი ბერბუკზე\გათბობა ვენტილაცია\პროექტი ბაუმერი\პროექტი ბაუმერი\APEX DEV ინდივიდუალური ბინა\მექანიკა\"/>
    </mc:Choice>
  </mc:AlternateContent>
  <xr:revisionPtr revIDLastSave="0" documentId="13_ncr:1_{E5BE8FDA-5155-40E7-B429-14011C763EEB}" xr6:coauthVersionLast="47" xr6:coauthVersionMax="47" xr10:uidLastSave="{00000000-0000-0000-0000-000000000000}"/>
  <bookViews>
    <workbookView xWindow="-120" yWindow="-120" windowWidth="29040" windowHeight="15720" tabRatio="741" firstSheet="1" activeTab="1" xr2:uid="{00000000-000D-0000-FFFF-FFFF00000000}"/>
  </bookViews>
  <sheets>
    <sheet name="ICMS" sheetId="2" state="veryHidden" r:id="rId1"/>
    <sheet name="გათბობა-გაგრილება " sheetId="41" r:id="rId2"/>
    <sheet name="გათბობა" sheetId="37" r:id="rId3"/>
    <sheet name="წყალმომარაგება-წყალარინება" sheetId="38" r:id="rId4"/>
    <sheet name="ვენტილაცია" sheetId="40" r:id="rId5"/>
  </sheets>
  <externalReferences>
    <externalReference r:id="rId6"/>
    <externalReference r:id="rId7"/>
  </externalReferences>
  <definedNames>
    <definedName name="ColumnTitle1" localSheetId="2">#REF!</definedName>
    <definedName name="ColumnTitle1" localSheetId="1">#REF!</definedName>
    <definedName name="ColumnTitle1" localSheetId="4">#REF!</definedName>
    <definedName name="ColumnTitle1" localSheetId="3">#REF!</definedName>
    <definedName name="ColumnTitle1">#REF!</definedName>
    <definedName name="company_name" localSheetId="4">#REF!</definedName>
    <definedName name="company_name" localSheetId="3">#REF!</definedName>
    <definedName name="company_name">#REF!</definedName>
    <definedName name="NB">#REF!</definedName>
    <definedName name="_xlnm.Print_Area" localSheetId="0">ICMS!$B$2:$C$157</definedName>
    <definedName name="_xlnm.Print_Area" localSheetId="1">'გათბობა-გაგრილება '!$A$1:$BC$46</definedName>
    <definedName name="_xlnm.Print_Area" localSheetId="4">ვენტილაცია!#REF!</definedName>
    <definedName name="_xlnm.Print_Area" localSheetId="3">'წყალმომარაგება-წყალარინება'!#REF!</definedName>
    <definedName name="RB" localSheetId="4">#REF!</definedName>
    <definedName name="RB" localSheetId="3">#REF!</definedName>
    <definedName name="RB">#REF!</definedName>
    <definedName name="RowTitleRegion1..C7" localSheetId="4">#REF!</definedName>
    <definedName name="RowTitleRegion1..C7" localSheetId="3">#REF!</definedName>
    <definedName name="RowTitleRegion1..C7">#REF!</definedName>
    <definedName name="RowTitleRegion2..G5" localSheetId="4">#REF!</definedName>
    <definedName name="RowTitleRegion2..G5" localSheetId="3">#REF!</definedName>
    <definedName name="RowTitleRegion2..G5">#REF!</definedName>
    <definedName name="RowTitleRegion3..G26" localSheetId="2">[1]თავფურცელი!#REF!</definedName>
    <definedName name="RowTitleRegion3..G26" localSheetId="1">[1]თავფურცელი!#REF!</definedName>
    <definedName name="RowTitleRegion3..G26" localSheetId="4">#REF!</definedName>
    <definedName name="RowTitleRegion3..G26" localSheetId="3">#REF!</definedName>
    <definedName name="RowTitleRegion3..G2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37" l="1"/>
  <c r="E33" i="37"/>
  <c r="E32" i="37"/>
  <c r="E31" i="37"/>
  <c r="E30" i="37"/>
  <c r="E63" i="37"/>
  <c r="E62" i="37"/>
  <c r="E61" i="37"/>
  <c r="E60" i="37"/>
  <c r="E38" i="41"/>
  <c r="E34" i="41"/>
  <c r="E33" i="41"/>
  <c r="E32" i="41"/>
  <c r="D1" i="41"/>
  <c r="C1" i="41"/>
  <c r="B1" i="41"/>
  <c r="D19" i="40"/>
  <c r="D18" i="40"/>
  <c r="D16" i="40"/>
  <c r="D1" i="40"/>
  <c r="C1" i="40"/>
  <c r="B1" i="40"/>
  <c r="E38" i="37"/>
  <c r="E40" i="37"/>
  <c r="E39" i="37"/>
  <c r="E59" i="37"/>
  <c r="E58" i="37"/>
  <c r="D26" i="38"/>
  <c r="D1" i="38"/>
  <c r="C1" i="38"/>
  <c r="B1" i="38"/>
  <c r="D28" i="38"/>
  <c r="D27" i="38"/>
  <c r="D1" i="37"/>
  <c r="C1" i="37"/>
  <c r="B1" i="37"/>
  <c r="B17" i="2"/>
  <c r="B16" i="2"/>
  <c r="B15" i="2"/>
  <c r="B13" i="2"/>
  <c r="B14" i="2"/>
  <c r="B11" i="2"/>
  <c r="B12" i="2"/>
  <c r="B10" i="2"/>
  <c r="B9" i="2"/>
  <c r="B8" i="2"/>
  <c r="C20" i="2"/>
  <c r="H10" i="2"/>
  <c r="H14" i="2"/>
  <c r="H13" i="2"/>
  <c r="H11" i="2"/>
  <c r="H12" i="2"/>
  <c r="H4" i="2"/>
  <c r="H7" i="2"/>
  <c r="H6" i="2"/>
  <c r="H5" i="2"/>
  <c r="B4" i="2"/>
  <c r="B7" i="2"/>
  <c r="B6" i="2"/>
  <c r="B5" i="2"/>
  <c r="B3" i="2"/>
  <c r="B2" i="2"/>
  <c r="C2" i="2"/>
</calcChain>
</file>

<file path=xl/sharedStrings.xml><?xml version="1.0" encoding="utf-8"?>
<sst xmlns="http://schemas.openxmlformats.org/spreadsheetml/2006/main" count="613" uniqueCount="385">
  <si>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</si>
  <si>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</si>
  <si>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</si>
  <si>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</si>
  <si>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</si>
  <si>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</si>
  <si>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</si>
  <si>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</si>
  <si>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</si>
  <si>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</si>
  <si>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</si>
  <si>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</si>
  <si>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</si>
  <si>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</si>
  <si>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</si>
  <si>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</si>
  <si>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</si>
  <si>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</si>
  <si>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</si>
  <si>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</si>
  <si>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</si>
  <si>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</si>
  <si>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</si>
  <si>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</si>
  <si>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</si>
  <si>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</si>
  <si>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</si>
  <si>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</si>
  <si>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</si>
  <si>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</si>
  <si>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</si>
  <si>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</si>
  <si>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</si>
  <si>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</si>
  <si>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</si>
  <si>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</si>
  <si>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</si>
  <si>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</si>
  <si>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</si>
  <si>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</si>
  <si>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</si>
  <si>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</si>
  <si>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</si>
  <si>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</si>
  <si>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</si>
  <si>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</si>
  <si>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</si>
  <si>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</si>
  <si>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</si>
  <si>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</si>
  <si>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</si>
  <si>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</si>
  <si>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</si>
  <si>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</si>
  <si>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</si>
  <si>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</si>
  <si>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</si>
  <si>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</si>
  <si>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</si>
  <si>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</si>
  <si>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</si>
  <si>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</si>
  <si>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</si>
  <si>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</si>
  <si>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</si>
  <si>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</si>
  <si>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</si>
  <si>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</si>
  <si>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</si>
  <si>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</si>
  <si>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</si>
  <si>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</si>
  <si>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</si>
  <si>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</si>
  <si>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</si>
  <si>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</si>
  <si>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</si>
  <si>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</si>
  <si>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</si>
  <si>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</si>
  <si>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</si>
  <si>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</si>
  <si>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</si>
  <si>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</si>
  <si>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</si>
  <si>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</si>
  <si>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</si>
  <si>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</si>
  <si>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</si>
  <si>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</si>
  <si>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</si>
  <si>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</si>
  <si>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</si>
  <si>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</si>
  <si>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</si>
  <si>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</si>
  <si>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</si>
  <si>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</si>
  <si>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</si>
  <si>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</si>
  <si>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</si>
  <si>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</si>
  <si>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</si>
  <si>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</si>
  <si>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</si>
  <si>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</si>
  <si>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</si>
  <si>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</si>
  <si>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</si>
  <si>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</si>
  <si>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</si>
  <si>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</si>
  <si>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</si>
  <si>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</si>
  <si>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</si>
  <si>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</si>
  <si>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</si>
  <si>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</si>
  <si>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</si>
  <si>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</si>
  <si>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</si>
  <si>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</si>
  <si>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</si>
  <si>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</si>
  <si>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</si>
  <si>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</si>
  <si>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</si>
  <si>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</si>
  <si>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</si>
  <si>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</si>
  <si>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</si>
  <si>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</si>
  <si>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</si>
  <si>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</si>
  <si>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</si>
  <si>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</si>
  <si>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</si>
  <si>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</si>
  <si>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</si>
  <si>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</si>
  <si>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</si>
  <si>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</si>
  <si>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</si>
  <si>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</si>
  <si>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</si>
  <si>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</si>
  <si>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</si>
  <si>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</si>
  <si>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</si>
  <si>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</si>
  <si>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</si>
  <si>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</si>
  <si>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</si>
  <si>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</si>
  <si>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</si>
  <si>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</si>
  <si>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</si>
  <si>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</si>
  <si>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</si>
  <si>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</si>
  <si>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</si>
  <si>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</si>
  <si>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</si>
  <si>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</si>
  <si>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</si>
  <si>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</si>
  <si>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</si>
  <si>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</si>
  <si>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</si>
  <si>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</si>
  <si>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</si>
  <si>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</si>
  <si>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</si>
  <si>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</si>
  <si>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</si>
  <si>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</si>
  <si>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</si>
  <si>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</si>
  <si>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</si>
  <si>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</si>
  <si>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</si>
  <si>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</si>
  <si>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</si>
  <si>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</si>
  <si>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</si>
  <si>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</si>
  <si>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</si>
  <si>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</si>
  <si>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</si>
  <si>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</si>
  <si>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</si>
  <si>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</si>
  <si>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</si>
  <si>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</si>
  <si>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</si>
  <si>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</si>
  <si>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</si>
  <si>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</si>
  <si>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</si>
  <si>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</si>
  <si>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</si>
  <si>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</si>
  <si>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(GEL) ₾</t>
  </si>
  <si>
    <t>კომპლექტი</t>
  </si>
  <si>
    <t>ცალი</t>
  </si>
  <si>
    <t>გრძ. მ.</t>
  </si>
  <si>
    <t>მ²</t>
  </si>
  <si>
    <t>სპილენძის მილის Ø 22.2mm. 13mm. კაუჩუკის იზოლაცია</t>
  </si>
  <si>
    <t>ფრეონის - სამაცივრე სითხე</t>
  </si>
  <si>
    <t>კგ.</t>
  </si>
  <si>
    <t>აზოტის ბალონი</t>
  </si>
  <si>
    <t>ჟანგბადის ბალონი</t>
  </si>
  <si>
    <t>სპილენძის მილგაყვანილობის სამაგრი კომპლექტი</t>
  </si>
  <si>
    <t>კონდენსატის მილი PVC Ø32</t>
  </si>
  <si>
    <t>13mm კაუჩუკის შეფუთვა ჰაერსატარისთვის</t>
  </si>
  <si>
    <t>თუნუქის მოთუთიებული ჰაერსატარი  0.55mm</t>
  </si>
  <si>
    <t>N</t>
  </si>
  <si>
    <t xml:space="preserve">საკომუნიკაციო კაბელი </t>
  </si>
  <si>
    <t>VRV სისტემის გარე ბლოკის სადგამ-სამაგრი კომპლექტი</t>
  </si>
  <si>
    <t>VRV სისტემის გარე ბლოკის ანტივიბრაციული სადგამ კომპლექტი</t>
  </si>
  <si>
    <t>VRV სისტემის შიდა ბლოკის სამაგრი კომპლექტი</t>
  </si>
  <si>
    <t>VRV სისტემის შიდა ბლოკის  მართვის პანელი (არხული)</t>
  </si>
  <si>
    <t>სპილენძის მილი იზოლაციით Ø 6.4mm</t>
  </si>
  <si>
    <t>სპილენძის მილი იზოლაციით Ø 9.5mm</t>
  </si>
  <si>
    <t>სპილენძის მილი იზოლაციით Ø 12.7mm</t>
  </si>
  <si>
    <t>სპილენძის მილი იზოლაციით Ø 15.9mm</t>
  </si>
  <si>
    <t>სპილენძის მილი იზოლაციით Ø 19.1mm</t>
  </si>
  <si>
    <t>სპილენძის მილი Ø 22.2mm</t>
  </si>
  <si>
    <t>VRV სისტემა</t>
  </si>
  <si>
    <t>VRV სისტემის არხული ტიპის შიდა ბლოკი.  Qс=2.8Kw Qh=3.2Kw საშ. წნევის. კონდენსატის ტუმბოთი. (FXDQ25A3)</t>
  </si>
  <si>
    <t>VRV სისტემის არხული ტიპის შიდა ბლოკი.  Qс=3.6Kw Qh=4.0Kw საშ. წნევის. კონდენსატის ტუმბოთი. (FXDQ32A3)</t>
  </si>
  <si>
    <t>VRV სისტემის არხული ტიპის შიდა ბლოკი.  Qс=4.5Kw Qh=5.0Kw საშ. წნევის. კონდენსატის ტუმბოთი. (FXDQ40A3)</t>
  </si>
  <si>
    <t>VRV სისტემის არხული ტიპის შიდა ბლოკი.  Qс=5.6Kw Qh=6.3Kw საშ. წნევის. კონდენსატის ტუმბოთი. (FXDQ50A3)</t>
  </si>
  <si>
    <t>VRV სისტემის არხული ტიპის შიდა ბლოკი.  Qс=7.1Kw Qh=8.0Kw საშ. წნევის. კონდენსატის ტუმბოთი. (FXDQ63A3)</t>
  </si>
  <si>
    <t>VRV ორმილოვანი სისტემის  გარე ბლოკი, Qс=50Kw Qh=50kw სრული ინვერტორი, მართვის პანელით. გარე ჰაერის საანგარიშო პირობები: ზაფხული 38°С. ზამთარი -8°С  (RXYQ18U)</t>
  </si>
  <si>
    <t>VRV ორმილოვანი სისტემის  გარე ბლოკი, Qс=28Kw Qh=28kw სრული ინვერტორი, მართვის პანელით. გარე ჰაერის საანგარიშო პირობები: ზაფხული 38°С. ზამთარი -8°С  (RXYQ10U)</t>
  </si>
  <si>
    <t>სპილენძის რეფნეტი (წყვილი) KHRQ22M20T</t>
  </si>
  <si>
    <t>სპილენძის რეფნეტი (წყვილი) KHRQ22M29T9</t>
  </si>
  <si>
    <t>სპილენძის რეფნეტი (წყვილი) KHRQ22M64T</t>
  </si>
  <si>
    <t>სპილენძის რეფნეტი (წყვილი) KHRQ22M75T</t>
  </si>
  <si>
    <t>სპილენძის მილი Ø 28.6mm</t>
  </si>
  <si>
    <t>სპილენძის რეფნეტი (წყვილი) BHFQ22P1007</t>
  </si>
  <si>
    <t>სპილენძის მილის Ø 28.6mm. 13mm. კაუჩუკის იზოლაცია</t>
  </si>
  <si>
    <t>გათბობა-გაგრილება</t>
  </si>
  <si>
    <t>წყალმომარაგება</t>
  </si>
  <si>
    <t>13mm კაუჩუკის შეფუთვა. Ø 25mm მილისთვის</t>
  </si>
  <si>
    <t>13mm კაუჩუკის შეფუთვა. Ø 32mm მილისთვის</t>
  </si>
  <si>
    <t>გამანაწილებელი კოლექტორი 2 დაერთებით</t>
  </si>
  <si>
    <t>გამანაწილებელი კოლექტორი 3 დაერთებით</t>
  </si>
  <si>
    <t>გამანაწილებელი კოლექტორი 5 დაერთებით</t>
  </si>
  <si>
    <t>ჩამკეტი ვენტილი Ø 20mm.</t>
  </si>
  <si>
    <t>ჩამკეტი ვენტილი Ø 25mm.</t>
  </si>
  <si>
    <t>დამხმარე მასალები (მთლიანი ღირებულების 5%)</t>
  </si>
  <si>
    <t>წყალარინება</t>
  </si>
  <si>
    <t>იატაკის ტრაპი</t>
  </si>
  <si>
    <t>სასმელი წყლის რეზერვუარი 3 მ3</t>
  </si>
  <si>
    <t>მეტალოპლასმასის მილი(ცივი წყლის) Ø 16mm.</t>
  </si>
  <si>
    <t>მეტალოპლასმასის მილი(ცხელი წყლის) Ø 16mm.</t>
  </si>
  <si>
    <t>13mm კაუჩუკის შეფუთვა. Ø 20mm მილისთვის</t>
  </si>
  <si>
    <t>გამანაწილებელი კოლექტორი 4 დაერთებით</t>
  </si>
  <si>
    <t>ჩამკეტი ვენტილი Ø 16mm.</t>
  </si>
  <si>
    <t>კუთხის ვენტილი Ø 16mm.</t>
  </si>
  <si>
    <t>შემრევის ორმაგი მუხლი Ø 16mm.</t>
  </si>
  <si>
    <t>PVC კანალიზაციის მილი Ø50mm. L=0.5m</t>
  </si>
  <si>
    <t>წყალმომარაგება-კანალიზაცია</t>
  </si>
  <si>
    <t>PVC კანალიზაციის მილი Ø50mm. L=1.0m</t>
  </si>
  <si>
    <t>PVC კანალიზაციის მილი Ø50mm. L=1.5m</t>
  </si>
  <si>
    <t>PVC კანალიზაციის მილი Ø50mm. L=2.0m</t>
  </si>
  <si>
    <t>PVC კანალიზაციის მილი Ø50mm. L=3.0m</t>
  </si>
  <si>
    <t>PVC კანალიზაციის მილი Ø110mm. L=0.5m</t>
  </si>
  <si>
    <t>PVC კანალიზაციის მილი Ø110mm. L=1.0m</t>
  </si>
  <si>
    <t>PVC კანალიზაციის მილი Ø110mm. L=1.5m</t>
  </si>
  <si>
    <t>PVC კანალიზაციის მილი Ø110mm. L=2.0m</t>
  </si>
  <si>
    <t>PVC კანალიზაციის მილი Ø110mm. L=3.0m</t>
  </si>
  <si>
    <t>იატაკის გათბობა</t>
  </si>
  <si>
    <t>იატაკის გათბობის კოლექტორის სამონტაჟო კომპლექტი.</t>
  </si>
  <si>
    <t xml:space="preserve">გამანაწილებელი კოლექტორის კედელში სამონტაჟო კაბინა </t>
  </si>
  <si>
    <t xml:space="preserve">მეტალოპლასტიკის მილი Ø 16mm. PN20. </t>
  </si>
  <si>
    <t>იატაკის წყლის გათბობის მატი</t>
  </si>
  <si>
    <t>იატაკის გათბობის საიზოლაციო მასალა (დასაფენი)</t>
  </si>
  <si>
    <t>ლითონის ბადე იატაკის გათბობისთვის</t>
  </si>
  <si>
    <t>იატაკის გათბობის მართვის პანელი, დამაკავშირებელი კაბელით.</t>
  </si>
  <si>
    <t>კედელში სამონტაჯო გამანაწილებელი კოლექტორი(იატაკის გათბობის) 4 დაერთებით, საცირკულაციო ტუმბოთი, სამსვლიანი სარქველით, კონტურების ელექტრო ჩამკეტით,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</si>
  <si>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კედელში სამონტაჯო გამანაწილებელი კოლექტორი(იატაკის გათბობის) 7 დაერთებით, საცირკულაციო ტუმბოთი, სამსვლიანი სარქველით, კონტურების ელექტრო ჩამკეტით,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</si>
  <si>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გათბობა</t>
  </si>
  <si>
    <t>ქვაბის სამონტაჟო კომპლექტი</t>
  </si>
  <si>
    <t>ქვაბის საკვამურის კომპლექტი</t>
  </si>
  <si>
    <t>პირსახოცის საშრობი 700x500</t>
  </si>
  <si>
    <t>რადიატორების/საშრობების ვენტილების კომპლექტი, თერმოთავით</t>
  </si>
  <si>
    <t>რადიატორების/საშრობების სამაგრების კომპლექტი</t>
  </si>
  <si>
    <t xml:space="preserve">გათბობის მეტალოპლასტიკის მილი Ø 16mm. PN20. 13mm კაუჩუკის შეფუთვით. </t>
  </si>
  <si>
    <t xml:space="preserve">გათბობის მინაბოჭკოვანი მილი Ø 25mm. PN20. </t>
  </si>
  <si>
    <t xml:space="preserve">გათბობის მინაბოჭკოვანი მილი Ø 32mm. PN20. </t>
  </si>
  <si>
    <t xml:space="preserve">ჩამკეტი ვენტილი Ø 20mm </t>
  </si>
  <si>
    <t xml:space="preserve">ჩამკეტი ვენტილი Ø 32mm </t>
  </si>
  <si>
    <t xml:space="preserve">ბალანსირებადი ვენტილი Ø 32mm </t>
  </si>
  <si>
    <t>უკუსარქველი Ø 32mm</t>
  </si>
  <si>
    <t>ფილტრი Ø 32mm</t>
  </si>
  <si>
    <t>სამსვლიანი სარქველი მოტორიზირებული ამძრავით Ø 32mm</t>
  </si>
  <si>
    <t>მანომეტრი</t>
  </si>
  <si>
    <t xml:space="preserve">ჰაერგამშვები </t>
  </si>
  <si>
    <t xml:space="preserve">გათბობის მინაბოჭკოვანი მილი Ø 20mm. PN20. </t>
  </si>
  <si>
    <t>მინაბოჭკოვანი მილების ფიტინგები  Ø 20mm - Ø32mm (მილების ღირებულების 30%)</t>
  </si>
  <si>
    <t>წყლის დონის მექანიკური განსზაღვრელი</t>
  </si>
  <si>
    <t>ცხელი წყლის ერთკონტურიანი მოცულობითი ბოილერი 500ლ.</t>
  </si>
  <si>
    <t>ვენტილაცია</t>
  </si>
  <si>
    <t>კედელში სამონტაჯო გამანაწილებელი კოლექტორი(რადიატორების) 4 დაერთებით,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</si>
  <si>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კედელში სამონტაჯო გამანაწილებელი კოლექტორი(რადიატორების) 2 დაერთებით,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</si>
  <si>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ბუნებრივ აირზე მომუშავე საკონდენსაციო კედლის ქვაბი N=50kw წყლის სამუშაო ტემპერატურა 65/45℃</t>
  </si>
  <si>
    <t>გათბობის სიტემის გამანაწილებელი კოლექტორი DN 50 L=0.5m</t>
  </si>
  <si>
    <t>ჰიდრომოდული Ø 110mm. H=0.7m.</t>
  </si>
  <si>
    <t>საცირკულაციო ტუმბო სიხშირული მართვით L=2.1m3/h H=5m. (რადიატორებისა და იატაკის გათბობის ხაზი)</t>
  </si>
  <si>
    <t>საცირკულაციო ტუმბო სიხშირული მართვით L=2.0m3/h H=3m. (ბოილერის ხაზი)</t>
  </si>
  <si>
    <t>საფართოებელი ჭურჭელი V=250l P=10 bar</t>
  </si>
  <si>
    <t>საცირკულაციო ტუმბო L=1.5m3/h H=3.0m</t>
  </si>
  <si>
    <t>საფართოებელი ჭურჭელი V=30l P=10 bar</t>
  </si>
  <si>
    <t>დამცლელი ვენტილი</t>
  </si>
  <si>
    <t>უსაფრთხოების სარქველი</t>
  </si>
  <si>
    <t xml:space="preserve">ჩამკეტი ვენტილი Ø 40mm </t>
  </si>
  <si>
    <t>ცენტრიდანული წყლის ტუმბო L=2.5m3/h h=6.0 m. სიხშირული მართვით.(1 მუშა, 1 რეზერვი)</t>
  </si>
  <si>
    <t xml:space="preserve">წყლის ავტომატური შემავსებელი მექანიკური ტივტივით </t>
  </si>
  <si>
    <t>ფილტრი Ø 25mm.</t>
  </si>
  <si>
    <t>ჩამკეტი ვენტილი Ø 40mm.</t>
  </si>
  <si>
    <t>ფილტრი Ø 40mm.</t>
  </si>
  <si>
    <t>უკუსარქველი Ø 40mm.</t>
  </si>
  <si>
    <t>ჩამკეტი ვენტილი Ø 32mm.</t>
  </si>
  <si>
    <t>უკუსარქველი Ø 25mm.</t>
  </si>
  <si>
    <t xml:space="preserve">დასადგამი ტიპის სავენტილაციო დანადგარი რეკუპერატორი#2 . ჰაერის მოდინება 580m3/h სტატ. წნევა 80პა. გაწოვა 380m3/h სტატ. წნევა 80პა. ფირფიტოვანი რეკუპერატორით. ძრავების სიხშირული მართვით. ხმაურდამხშობით. G4 და F7 ტიპის ფილტრებით. </t>
  </si>
  <si>
    <t>50mm ფოლგირებული ქვაბამბის შეფუთვა ჰაერსატარისთვის</t>
  </si>
  <si>
    <t>სავენტილაციო დანადგარის მართვის პანელი</t>
  </si>
  <si>
    <t>სავენტილაციო დანადგარის სადგამ-სამაგრი კომპლექტი</t>
  </si>
  <si>
    <t>სავენტილაციო დანადგარის ანტივიბრაციული სადგამ კომპლექტი</t>
  </si>
  <si>
    <t>სან.კვანძის გამწოვი ვენტილატორით (D 100), ძრავის სიხშირული მართვით 50m3/h.</t>
  </si>
  <si>
    <t>მარეგულირებელი დამპერი d100</t>
  </si>
  <si>
    <t>მარეგულირებელი დამპერი d125</t>
  </si>
  <si>
    <t>მარეგულირებელი დამპერი d150</t>
  </si>
  <si>
    <t>მარეგულირებელი დამპერი d160</t>
  </si>
  <si>
    <t>Slot Diffuser. L=0.8m. 2-slot. (DLF2 ან ანალოგი)</t>
  </si>
  <si>
    <t>Slot Diffuser. L=1.0m. 3-slot. (DLF3 ან ანალოგი)</t>
  </si>
  <si>
    <t>Slot Diffuser. L=1.0m. 4-slot. (DLF4 ან ანალოგი)</t>
  </si>
  <si>
    <t>Slot Diffuser. L=1.5m. 3-slot. (DLF3 ან ანალოგი)</t>
  </si>
  <si>
    <t>Slot Diffuser. L=1.5m. 4-slot. (DLF4 ან ანალოგი)</t>
  </si>
  <si>
    <t>მომსახურების ლუქ-ცხაურა. 600x600.</t>
  </si>
  <si>
    <t>მომსახურების ლუქ-ცხაურა-დიფუზორი. 600x600.</t>
  </si>
  <si>
    <t>გადადინების ცხაურა. 600x200.</t>
  </si>
  <si>
    <t>კანალიზაციის სიფონი PVC Ø32mm.</t>
  </si>
  <si>
    <t>PVC კანალიზაციის ხმაურდამხშობი მილი Ø110mm. L=0.5m</t>
  </si>
  <si>
    <t>PVC კანალიზაციის ხმაურდამხშობი მილი Ø110mm. L=1.0m</t>
  </si>
  <si>
    <t>9mm კაუჩუკის შეფუთვა. Ø 110mm მილისთვის</t>
  </si>
  <si>
    <t>პოლიპროპილენის მილი(ცივი წყლის) Ø 20mm. PN20.</t>
  </si>
  <si>
    <t>პოლიპროპილენის მილი(ცივი წყლის) Ø 25mm. PN20.</t>
  </si>
  <si>
    <t>პოლიპროპილენის მილი(ცივი წყლის) Ø 32mm. PN20.</t>
  </si>
  <si>
    <t>პოლიპროპილენის მილი(ცივი წყლის) Ø 40mm. PN20.</t>
  </si>
  <si>
    <t xml:space="preserve">დასადგამი ტიპის სავენტილაციო დანადგარი რეკუპერატორი#1 . ჰაერის მოდინება 490m3/h სტატ. წნევა 80პა. გაწოვა 390m3/h სტატ. წნევა 80პა. ფირფიტოვანი რეკუპერატორით. ძრავების სიხშირული მართვით. ხმაურდამხშობით. G4 და F7 ტიპის ფილტრებით. </t>
  </si>
  <si>
    <t>პოლიპროპილენის მინაბოჭკოვანი მილი(ცხელი წყლის) Ø 20mm. PN20.</t>
  </si>
  <si>
    <t>პოლიპროპილენის მინაბოჭკოვანი მილი(ცხელი წყლის) Ø 25mm. PN20.</t>
  </si>
  <si>
    <t>პოლიპროპილენის მინაბოჭკოვანი  მილი(ცხელი წყლის) Ø 32mm. PN20.</t>
  </si>
  <si>
    <t>პოლიპროპილენის მილების ფიტინგები  Ø 20mm - Ø32mm (მილების ღირებულების 30%)</t>
  </si>
  <si>
    <t>მილების ფიტინგები  Ø 50mm - Ø110mm (მილების ღირებულების 30%)</t>
  </si>
  <si>
    <t>სავენტილაციო გისოსი Ø 250</t>
  </si>
  <si>
    <t xml:space="preserve">სავენტილაციო გისოსი Ø 200 </t>
  </si>
  <si>
    <t>სავენტილაციო გისოსი Ø 160</t>
  </si>
  <si>
    <t>გრძივი ტრაპი 1000x80</t>
  </si>
  <si>
    <t>გოფრირებული ჰაერსატარი</t>
  </si>
  <si>
    <t>საცირკულაციო ტუმბო სიხშირული მართვით L=2.2m3/h H=3m. (კედლის ქვაბის)</t>
  </si>
  <si>
    <t>შავი მეტალის მოთუთიებული ჰაერსატარი  0.7mm</t>
  </si>
  <si>
    <t>ფოლადის მოთუთიებული ჰაერსატარი  0.55mm (გარე ჰაერსატარის კლადინგისთვის)</t>
  </si>
  <si>
    <t>წყლის ფილტრაციის სისტემა ავზისთვის. 1.25 მ3/სთ.</t>
  </si>
  <si>
    <t>ონკანის წყლის ფილტრაციის სისტემა სამზარეულოსთვის. 0.2ლ/წმ.</t>
  </si>
  <si>
    <t>გამანაწილებელი კოლექტორი 6 დაერთებით</t>
  </si>
  <si>
    <t>სპილენძის მილი Ø 34.9mm</t>
  </si>
  <si>
    <t>სპილენძის მილის Ø 34.9mm. 13mm. კაუჩუკის იზოლაცია</t>
  </si>
  <si>
    <t>სპილენძის მილის ფიტინგები Ø 6.4mm.-Ø 34.9mm. (მილის ღირებულების 20%)</t>
  </si>
  <si>
    <t>კედელში სამონტაჯო გამანაწილებელი კოლექტორი(იატაკის გათბობის) 5 დაერთებით, საცირკულაციო ტუმბოთი, სამსვლიანი სარქველით, კონტურების ელექტრო ჩამკეტით,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</si>
  <si>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კედელში სამონტაჯო გამანაწილებელი კოლექტორი(რადიატორების) 5 დაერთებით,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</si>
  <si>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კედელში სამონტაჯო გამანაწილებელი კოლექტორი(რადიატორების) 3 დაერთებით, ჩამკეტი ვენტილებით. დამცლელი და ჰაერგამშვები სარქველებით კომპლექტში. წნევის სარეგულირო თავაკებით.</t>
  </si>
  <si>
    <t>სექციური რადიატორი   H=1800mm. 4 სექცია</t>
  </si>
  <si>
    <t>სექციური რადიატორი   H=1800mm. 6 სექცია</t>
  </si>
  <si>
    <t>სექციური რადიატორი   H=1800mm. 5 სექცია</t>
  </si>
  <si>
    <t>დასადგამი ტიპის სექციური რადიატორი   H=600mm. 14 სექცია</t>
  </si>
  <si>
    <t>დასადგამი ტიპის სექციური რადიატორი   H=600mm. 12 სექცია</t>
  </si>
  <si>
    <t>პირსახოცის საშრობი 800x400</t>
  </si>
  <si>
    <t>სექციური რადიატორი   H=1800mm. 8 სექცია</t>
  </si>
  <si>
    <t>სექციური რადიატორი   H=1800mm. 10 სექცია</t>
  </si>
  <si>
    <t>13mm კაუჩუკის შეფუთვა. Ø 40mm მილისთვის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</si>
</sst>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164" formatCode="0\ &quot;km/h&quot;"/>
    <numFmt numFmtId="165" formatCode="[&lt;=9999999]###\-####;\(###\)\ ###\-####"/>
    <numFmt numFmtId="166" formatCode="#_)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2" tint="-0.749961851863155"/>
      <name val="Calibri"/>
      <family val="2"/>
      <scheme val="minor"/>
    </font>
    <font>
      <b/>
      <sz val="25"/>
      <color theme="0"/>
      <name val="Calibri Light"/>
      <family val="2"/>
      <scheme val="major"/>
    </font>
    <font>
      <sz val="11"/>
      <color theme="2" tint="-0.89996032593768116"/>
      <name val="Calibri"/>
      <family val="2"/>
      <scheme val="minor"/>
    </font>
    <font>
      <sz val="11"/>
      <color theme="4" tint="-0.499984740745262"/>
      <name val="Calibri Light"/>
      <family val="2"/>
      <scheme val="major"/>
    </font>
    <font>
      <sz val="11"/>
      <color theme="2" tint="-0.74999237037263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4"/>
      <name val="Sylfaen"/>
      <family val="1"/>
      <charset val="204"/>
    </font>
    <font>
      <b/>
      <sz val="14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b/>
      <sz val="12"/>
      <color theme="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Sylfae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599963377788628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4" tint="-0.499984740745262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4" tint="-0.499984740745262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4" fillId="0" borderId="0" applyFill="0" applyBorder="0">
      <alignment horizontal="left" vertical="center" wrapText="1" indent="1"/>
    </xf>
    <xf numFmtId="0" fontId="5" fillId="6" borderId="14" applyProtection="0">
      <alignment vertical="center"/>
    </xf>
    <xf numFmtId="0" fontId="6" fillId="5" borderId="0" applyNumberFormat="0" applyBorder="0" applyProtection="0">
      <alignment vertical="center" wrapText="1"/>
    </xf>
    <xf numFmtId="165" fontId="6" fillId="0" borderId="0" applyFont="0" applyFill="0" applyBorder="0" applyAlignment="0">
      <alignment vertical="center"/>
    </xf>
    <xf numFmtId="0" fontId="7" fillId="0" borderId="0" applyNumberFormat="0" applyFill="0" applyBorder="0" applyProtection="0">
      <alignment vertical="center"/>
    </xf>
    <xf numFmtId="14" fontId="8" fillId="0" borderId="0" applyFont="0" applyFill="0" applyBorder="0" applyAlignment="0" applyProtection="0">
      <alignment horizontal="left" wrapText="1"/>
    </xf>
    <xf numFmtId="0" fontId="9" fillId="0" borderId="0" applyNumberFormat="0" applyFill="0" applyBorder="0" applyProtection="0">
      <alignment horizontal="left" vertical="center" indent="1"/>
    </xf>
    <xf numFmtId="166" fontId="4" fillId="0" borderId="0" applyFont="0" applyFill="0" applyBorder="0">
      <alignment horizontal="right" vertical="center"/>
    </xf>
    <xf numFmtId="44" fontId="4" fillId="0" borderId="0" applyFont="0" applyFill="0" applyBorder="0" applyProtection="0">
      <alignment horizontal="right" vertical="center"/>
    </xf>
    <xf numFmtId="0" fontId="10" fillId="0" borderId="15" applyFill="0" applyProtection="0">
      <alignment horizontal="right" vertical="center" indent="1"/>
    </xf>
    <xf numFmtId="10" fontId="11" fillId="0" borderId="0" applyFill="0" applyBorder="0" applyProtection="0">
      <alignment horizontal="right" vertical="center"/>
    </xf>
    <xf numFmtId="0" fontId="6" fillId="7" borderId="0" applyBorder="0" applyProtection="0">
      <alignment horizontal="left" indent="1"/>
    </xf>
    <xf numFmtId="0" fontId="12" fillId="4" borderId="0" applyNumberFormat="0" applyBorder="0" applyProtection="0">
      <alignment horizontal="left" vertical="top" wrapText="1" indent="1"/>
    </xf>
    <xf numFmtId="0" fontId="3" fillId="0" borderId="15" applyNumberFormat="0" applyAlignment="0" applyProtection="0"/>
    <xf numFmtId="0" fontId="21" fillId="0" borderId="0"/>
    <xf numFmtId="0" fontId="22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" fontId="15" fillId="2" borderId="0" xfId="0" applyNumberFormat="1" applyFont="1" applyFill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14" fillId="9" borderId="27" xfId="0" applyFont="1" applyFill="1" applyBorder="1" applyAlignment="1">
      <alignment horizontal="left" vertical="center" indent="1"/>
    </xf>
    <xf numFmtId="0" fontId="14" fillId="9" borderId="27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center" wrapText="1"/>
    </xf>
    <xf numFmtId="1" fontId="15" fillId="0" borderId="0" xfId="0" applyNumberFormat="1" applyFont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67" fontId="16" fillId="0" borderId="16" xfId="0" applyNumberFormat="1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3" fillId="0" borderId="36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6" fillId="0" borderId="40" xfId="0" applyNumberFormat="1" applyFont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9" fillId="8" borderId="18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 wrapText="1"/>
    </xf>
    <xf numFmtId="0" fontId="19" fillId="8" borderId="22" xfId="0" applyFont="1" applyFill="1" applyBorder="1" applyAlignment="1">
      <alignment horizontal="center" vertical="center" wrapText="1"/>
    </xf>
    <xf numFmtId="0" fontId="19" fillId="8" borderId="20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/>
    </xf>
    <xf numFmtId="0" fontId="19" fillId="8" borderId="24" xfId="0" applyFont="1" applyFill="1" applyBorder="1" applyAlignment="1">
      <alignment horizontal="center" vertical="center"/>
    </xf>
    <xf numFmtId="0" fontId="14" fillId="9" borderId="29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</cellXfs>
  <cellStyles count="17">
    <cellStyle name="20% - Accent1 2" xfId="13" xr:uid="{00000000-0005-0000-0000-000000000000}"/>
    <cellStyle name="60% - Accent1 2" xfId="3" xr:uid="{00000000-0005-0000-0000-000001000000}"/>
    <cellStyle name="Currency 2" xfId="9" xr:uid="{00000000-0005-0000-0000-000002000000}"/>
    <cellStyle name="Date" xfId="6" xr:uid="{00000000-0005-0000-0000-000003000000}"/>
    <cellStyle name="Heading 1 2" xfId="5" xr:uid="{00000000-0005-0000-0000-000004000000}"/>
    <cellStyle name="Heading 2 2" xfId="7" xr:uid="{00000000-0005-0000-0000-000005000000}"/>
    <cellStyle name="Heading 3 2" xfId="10" xr:uid="{00000000-0005-0000-0000-000006000000}"/>
    <cellStyle name="Heading 4 2" xfId="12" xr:uid="{00000000-0005-0000-0000-000007000000}"/>
    <cellStyle name="Normal" xfId="0" builtinId="0"/>
    <cellStyle name="Normal 2" xfId="1" xr:uid="{00000000-0005-0000-0000-000009000000}"/>
    <cellStyle name="Normal 3" xfId="16" xr:uid="{7EF7F30C-0DE3-4D5B-A1C8-C2A85018ACB0}"/>
    <cellStyle name="Percent 2" xfId="11" xr:uid="{00000000-0005-0000-0000-00000A000000}"/>
    <cellStyle name="Phone" xfId="4" xr:uid="{00000000-0005-0000-0000-00000B000000}"/>
    <cellStyle name="Quantity" xfId="8" xr:uid="{00000000-0005-0000-0000-00000C000000}"/>
    <cellStyle name="Title 2" xfId="2" xr:uid="{00000000-0005-0000-0000-00000D000000}"/>
    <cellStyle name="Total 2" xfId="14" xr:uid="{00000000-0005-0000-0000-00000E000000}"/>
    <cellStyle name="Обычный_Спецификация оборудования, изделий и материалов" xfId="15" xr:uid="{23C6C272-26FB-4A44-BA0A-56FA4C742E49}"/>
  </cellStyles>
  <dxfs count="6"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Invoice" pivot="0" count="6" xr9:uid="{00000000-0011-0000-FFFF-FFFF00000000}">
      <tableStyleElement type="wholeTable" dxfId="5"/>
      <tableStyleElement type="headerRow" dxfId="4"/>
      <tableStyleElement type="totalRow" dxfId="3"/>
      <tableStyleElement type="lastColumn" dxfId="2"/>
      <tableStyleElement type="firstRowStripe" dxfId="1"/>
      <tableStyleElement type="secondRowStripe" dxfId="0"/>
    </tableStyle>
  </tableStyles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mcvane%20koncxi\MECH\DWG\Excel\HVAC%20specifika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mcvane%20koncxi\05.07.2022\DWG\fire%20fighting\masalaTa%20specifikacia,%20Mcvane%20koncx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ვენტილაცია"/>
      <sheetName val="გათბობა-გაგრილება"/>
      <sheetName val="გათბობა"/>
      <sheetName val="H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გათბობა გაგრილება"/>
      <sheetName val="ვენტილაცია"/>
      <sheetName val="სანტექნიკური ნაწილი"/>
      <sheetName val="ხანძარქრობა"/>
    </sheetNames>
    <sheetDataSet>
      <sheetData sheetId="0" refreshError="1">
        <row r="13">
          <cell r="C13" t="str">
            <v>GEO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zoomScaleNormal="100" workbookViewId="0">
      <selection activeCell="M30" sqref="M30"/>
    </sheetView>
  </sheetViews>
  <sheetFormatPr defaultColWidth="8.85546875" defaultRowHeight="18" x14ac:dyDescent="0.25"/>
  <cols>
    <col min="1" max="1" width="3.28515625" style="2" customWidth="1"/>
    <col min="2" max="3" width="50.71093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 x14ac:dyDescent="0.3"/>
    <row r="2" spans="2:8" s="2" customFormat="1" ht="18.75" thickTop="1" x14ac:dyDescent="0.25">
      <c r="B2" s="18" t="str">
        <f>IF(ICMS!C13="GEO","პროექტის მახასიათებლები","Project Attributes")</f>
        <v>პროექტის მახასიათებლები</v>
      </c>
      <c r="C2" s="19" t="str">
        <f>IF(ICMS!C13="GEO","მაჩვენებლები","Values")</f>
        <v>მაჩვენებლები</v>
      </c>
    </row>
    <row r="3" spans="2:8" s="2" customFormat="1" x14ac:dyDescent="0.25">
      <c r="B3" s="5" t="str">
        <f>IF(ICMS!C13="GEO","პროექტის დასახელება","Project title")</f>
        <v>პროექტის დასახელება</v>
      </c>
      <c r="C3" s="7"/>
    </row>
    <row r="4" spans="2:8" s="2" customFormat="1" x14ac:dyDescent="0.25">
      <c r="B4" s="5" t="str">
        <f>IF(ICMS!C13="GEO","ანგარიშის სტატუსი","Status of cost report")</f>
        <v>ანგარიშის სტატუსი</v>
      </c>
      <c r="C4" s="7" t="s">
        <v>201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25">
      <c r="B5" s="5" t="str">
        <f>IF(ICMS!C13="GEO","ანგარიშის თარიღი","Date of cost report")</f>
        <v>ანგარიშის თარიღი</v>
      </c>
      <c r="C5" s="7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25">
      <c r="B6" s="5" t="str">
        <f>IF(ICMS!C13="GEO","ანგარიშის რევიზიის №","Revision number of cost report")</f>
        <v>ანგარიშის რევიზიის №</v>
      </c>
      <c r="C6" s="7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25">
      <c r="B7" s="5" t="str">
        <f>IF(ICMS!C13="GEO","პროექტის ზოგადი აღწერილობა","Brief description of the Project")</f>
        <v>პროექტის ზოგადი აღწერილობა</v>
      </c>
      <c r="C7" s="7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25">
      <c r="B8" s="5" t="str">
        <f>IF(ICMS!C13="GEO","• დამკვეთის დასახელება","• Client’s name")</f>
        <v>• დამკვეთის დასახელება</v>
      </c>
      <c r="C8" s="7"/>
    </row>
    <row r="9" spans="2:8" s="2" customFormat="1" x14ac:dyDescent="0.25">
      <c r="B9" s="5" t="str">
        <f>IF(ICMS!C13="GEO","• ძირითადი პროექტის ტიპი","• Main Project type (principal Sub-Project)")</f>
        <v>• ძირითადი პროექტის ტიპი</v>
      </c>
      <c r="C9" s="7"/>
    </row>
    <row r="10" spans="2:8" s="2" customFormat="1" x14ac:dyDescent="0.25">
      <c r="B10" s="5" t="str">
        <f>IF(ICMS!C13="GEO","• ზოგადი აღწერილობა","• Brief scope)")</f>
        <v>• ზოგადი აღწერილობა</v>
      </c>
      <c r="C10" s="7"/>
      <c r="H10" s="2" t="str">
        <f>IF(ICMS!C13="GEO","შენობა","Buildings")</f>
        <v>შენობა</v>
      </c>
    </row>
    <row r="11" spans="2:8" s="2" customFormat="1" x14ac:dyDescent="0.25">
      <c r="B11" s="5" t="str">
        <f>IF(ICMS!C13="GEO","პროექტის მდებარეობა","Location and country)")</f>
        <v>პროექტის მდებარეობა</v>
      </c>
      <c r="C11" s="7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25">
      <c r="B12" s="5" t="str">
        <f>IF(ICMS!C13="GEO","დამატებითი პროექტის ტიპი","Sub-Projects included)")</f>
        <v>დამატებითი პროექტის ტიპი</v>
      </c>
      <c r="C12" s="7"/>
      <c r="H12" s="2" t="str">
        <f>IF(ICMS!C13="GEO","რკინიგზა","Railways")</f>
        <v>რკინიგზა</v>
      </c>
    </row>
    <row r="13" spans="2:8" s="2" customFormat="1" x14ac:dyDescent="0.25">
      <c r="B13" s="5" t="str">
        <f>IF(ICMS!C13="GEO","ენა","Project Language)")</f>
        <v>ენა</v>
      </c>
      <c r="C13" s="7" t="s">
        <v>10</v>
      </c>
      <c r="H13" s="2" t="str">
        <f>IF(ICMS!C13="GEO","ხიდი","Bridges")</f>
        <v>ხიდი</v>
      </c>
    </row>
    <row r="14" spans="2:8" s="2" customFormat="1" x14ac:dyDescent="0.25">
      <c r="B14" s="71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72"/>
      <c r="H14" s="2" t="str">
        <f>IF(ICMS!C13="GEO","გვირაბი","Tunnels")</f>
        <v>გვირაბი</v>
      </c>
    </row>
    <row r="15" spans="2:8" s="2" customFormat="1" x14ac:dyDescent="0.25">
      <c r="B15" s="5" t="str">
        <f>IF(ICMS!C13="GEO","ISO ვალუტის კოდი","ISO currency code)")</f>
        <v>ISO ვალუტის კოდი</v>
      </c>
      <c r="C15" s="7" t="s">
        <v>202</v>
      </c>
      <c r="H15" s="2" t="s">
        <v>190</v>
      </c>
    </row>
    <row r="16" spans="2:8" s="2" customFormat="1" x14ac:dyDescent="0.25">
      <c r="B16" s="5" t="str">
        <f>IF(ICMS!C13="GEO","ერთეული ფასების საფუძველი","Base date of costs")</f>
        <v>ერთეული ფასების საფუძველი</v>
      </c>
      <c r="C16" s="6" t="s">
        <v>11</v>
      </c>
      <c r="H16" s="2" t="s">
        <v>191</v>
      </c>
    </row>
    <row r="17" spans="2:8" s="2" customFormat="1" x14ac:dyDescent="0.25">
      <c r="B17" s="5" t="str">
        <f>IF(ICMS!C13="GEO","ძირითადი ვალუტა","Price basis")</f>
        <v>ძირითადი ვალუტა</v>
      </c>
      <c r="C17" s="7" t="s">
        <v>202</v>
      </c>
      <c r="H17" s="2" t="s">
        <v>192</v>
      </c>
    </row>
    <row r="18" spans="2:8" s="2" customFormat="1" x14ac:dyDescent="0.25">
      <c r="B18" s="67" t="s">
        <v>12</v>
      </c>
      <c r="C18" s="68"/>
      <c r="H18" s="2" t="s">
        <v>193</v>
      </c>
    </row>
    <row r="19" spans="2:8" s="2" customFormat="1" x14ac:dyDescent="0.25">
      <c r="B19" s="5" t="s">
        <v>0</v>
      </c>
      <c r="C19" s="6"/>
      <c r="H19" s="2" t="s">
        <v>194</v>
      </c>
    </row>
    <row r="20" spans="2:8" s="2" customFormat="1" x14ac:dyDescent="0.25">
      <c r="B20" s="5" t="s">
        <v>9</v>
      </c>
      <c r="C20" s="7">
        <f>IF(C15="(GEL) ₾",1,IF(C15="(USD) $",2.8,IF(C15="(EUR) €",3.05)))</f>
        <v>1</v>
      </c>
      <c r="H20" s="2" t="s">
        <v>195</v>
      </c>
    </row>
    <row r="21" spans="2:8" s="2" customFormat="1" x14ac:dyDescent="0.25">
      <c r="B21" s="71" t="s">
        <v>13</v>
      </c>
      <c r="C21" s="72"/>
      <c r="H21" s="2" t="s">
        <v>196</v>
      </c>
    </row>
    <row r="22" spans="2:8" s="2" customFormat="1" x14ac:dyDescent="0.25">
      <c r="B22" s="5" t="s">
        <v>1</v>
      </c>
      <c r="C22" s="7" t="s">
        <v>14</v>
      </c>
      <c r="H22" s="2" t="s">
        <v>197</v>
      </c>
    </row>
    <row r="23" spans="2:8" s="2" customFormat="1" x14ac:dyDescent="0.25">
      <c r="B23" s="67" t="s">
        <v>2</v>
      </c>
      <c r="C23" s="68"/>
      <c r="H23" s="2" t="s">
        <v>198</v>
      </c>
    </row>
    <row r="24" spans="2:8" s="2" customFormat="1" x14ac:dyDescent="0.25">
      <c r="B24" s="5" t="s">
        <v>16</v>
      </c>
      <c r="C24" s="7"/>
      <c r="H24" s="2" t="s">
        <v>199</v>
      </c>
    </row>
    <row r="25" spans="2:8" s="2" customFormat="1" ht="14.45" customHeight="1" x14ac:dyDescent="0.25">
      <c r="B25" s="5" t="s">
        <v>15</v>
      </c>
      <c r="C25" s="7"/>
      <c r="H25" s="2" t="s">
        <v>200</v>
      </c>
    </row>
    <row r="26" spans="2:8" s="2" customFormat="1" ht="14.45" customHeight="1" x14ac:dyDescent="0.25">
      <c r="B26" s="5" t="s">
        <v>17</v>
      </c>
      <c r="C26" s="7"/>
    </row>
    <row r="27" spans="2:8" s="2" customFormat="1" ht="14.45" customHeight="1" x14ac:dyDescent="0.25">
      <c r="B27" s="67" t="s">
        <v>18</v>
      </c>
      <c r="C27" s="68"/>
    </row>
    <row r="28" spans="2:8" s="2" customFormat="1" ht="14.45" customHeight="1" x14ac:dyDescent="0.25">
      <c r="B28" s="5" t="s">
        <v>19</v>
      </c>
      <c r="C28" s="7"/>
    </row>
    <row r="29" spans="2:8" s="2" customFormat="1" ht="14.45" customHeight="1" x14ac:dyDescent="0.25">
      <c r="B29" s="5" t="s">
        <v>20</v>
      </c>
      <c r="C29" s="7" t="s">
        <v>22</v>
      </c>
    </row>
    <row r="30" spans="2:8" s="2" customFormat="1" ht="14.45" customHeight="1" x14ac:dyDescent="0.25">
      <c r="B30" s="5" t="s">
        <v>21</v>
      </c>
      <c r="C30" s="7" t="s">
        <v>23</v>
      </c>
    </row>
    <row r="31" spans="2:8" s="2" customFormat="1" ht="14.45" customHeight="1" x14ac:dyDescent="0.25">
      <c r="B31" s="5" t="s">
        <v>24</v>
      </c>
      <c r="C31" s="7" t="s">
        <v>25</v>
      </c>
    </row>
    <row r="32" spans="2:8" s="2" customFormat="1" ht="14.45" customHeight="1" x14ac:dyDescent="0.25">
      <c r="B32" s="5" t="s">
        <v>26</v>
      </c>
      <c r="C32" s="7" t="s">
        <v>27</v>
      </c>
    </row>
    <row r="33" spans="2:3" s="2" customFormat="1" ht="14.45" customHeight="1" x14ac:dyDescent="0.25">
      <c r="B33" s="5" t="s">
        <v>28</v>
      </c>
      <c r="C33" s="7" t="s">
        <v>29</v>
      </c>
    </row>
    <row r="34" spans="2:3" s="2" customFormat="1" ht="14.45" customHeight="1" x14ac:dyDescent="0.25">
      <c r="B34" s="5" t="s">
        <v>30</v>
      </c>
      <c r="C34" s="7"/>
    </row>
    <row r="35" spans="2:3" s="2" customFormat="1" ht="14.45" customHeight="1" x14ac:dyDescent="0.25">
      <c r="B35" s="67" t="s">
        <v>31</v>
      </c>
      <c r="C35" s="68"/>
    </row>
    <row r="36" spans="2:3" s="2" customFormat="1" ht="14.45" customHeight="1" x14ac:dyDescent="0.25">
      <c r="B36" s="5" t="s">
        <v>32</v>
      </c>
      <c r="C36" s="7" t="s">
        <v>33</v>
      </c>
    </row>
    <row r="37" spans="2:3" s="2" customFormat="1" ht="14.45" customHeight="1" x14ac:dyDescent="0.25">
      <c r="B37" s="5" t="s">
        <v>34</v>
      </c>
      <c r="C37" s="7" t="s">
        <v>35</v>
      </c>
    </row>
    <row r="38" spans="2:3" s="2" customFormat="1" ht="14.45" customHeight="1" x14ac:dyDescent="0.25">
      <c r="B38" s="5" t="s">
        <v>36</v>
      </c>
      <c r="C38" s="7" t="s">
        <v>35</v>
      </c>
    </row>
    <row r="39" spans="2:3" s="2" customFormat="1" ht="14.45" customHeight="1" x14ac:dyDescent="0.25">
      <c r="B39" s="5" t="s">
        <v>37</v>
      </c>
      <c r="C39" s="7" t="s">
        <v>35</v>
      </c>
    </row>
    <row r="40" spans="2:3" s="2" customFormat="1" ht="14.45" customHeight="1" x14ac:dyDescent="0.25">
      <c r="B40" s="67" t="s">
        <v>38</v>
      </c>
      <c r="C40" s="68"/>
    </row>
    <row r="41" spans="2:3" s="2" customFormat="1" ht="14.45" customHeight="1" x14ac:dyDescent="0.25">
      <c r="B41" s="5" t="s">
        <v>39</v>
      </c>
      <c r="C41" s="7" t="s">
        <v>40</v>
      </c>
    </row>
    <row r="42" spans="2:3" s="2" customFormat="1" ht="14.45" customHeight="1" x14ac:dyDescent="0.25">
      <c r="B42" s="5" t="s">
        <v>41</v>
      </c>
      <c r="C42" s="7"/>
    </row>
    <row r="43" spans="2:3" s="2" customFormat="1" ht="14.45" customHeight="1" x14ac:dyDescent="0.25">
      <c r="B43" s="5" t="s">
        <v>42</v>
      </c>
      <c r="C43" s="7" t="s">
        <v>43</v>
      </c>
    </row>
    <row r="44" spans="2:3" s="2" customFormat="1" ht="14.45" customHeight="1" x14ac:dyDescent="0.25">
      <c r="B44" s="5" t="s">
        <v>44</v>
      </c>
      <c r="C44" s="7" t="s">
        <v>45</v>
      </c>
    </row>
    <row r="45" spans="2:3" s="2" customFormat="1" ht="14.45" customHeight="1" x14ac:dyDescent="0.25">
      <c r="B45" s="5" t="s">
        <v>46</v>
      </c>
      <c r="C45" s="7" t="s">
        <v>47</v>
      </c>
    </row>
    <row r="46" spans="2:3" s="2" customFormat="1" ht="14.45" customHeight="1" x14ac:dyDescent="0.25">
      <c r="B46" s="5" t="s">
        <v>48</v>
      </c>
      <c r="C46" s="7" t="s">
        <v>49</v>
      </c>
    </row>
    <row r="47" spans="2:3" s="2" customFormat="1" ht="18.75" thickBot="1" x14ac:dyDescent="0.3">
      <c r="B47" s="3"/>
      <c r="C47" s="4"/>
    </row>
    <row r="48" spans="2:3" s="2" customFormat="1" ht="18.75" thickTop="1" x14ac:dyDescent="0.25"/>
    <row r="49" spans="2:3" s="2" customFormat="1" ht="14.45" customHeight="1" x14ac:dyDescent="0.25">
      <c r="B49" s="67" t="s">
        <v>50</v>
      </c>
      <c r="C49" s="68"/>
    </row>
    <row r="50" spans="2:3" s="2" customFormat="1" ht="14.45" customHeight="1" x14ac:dyDescent="0.25">
      <c r="B50" s="67" t="s">
        <v>51</v>
      </c>
      <c r="C50" s="68"/>
    </row>
    <row r="51" spans="2:3" s="2" customFormat="1" ht="14.45" customHeight="1" x14ac:dyDescent="0.25">
      <c r="B51" s="5" t="s">
        <v>52</v>
      </c>
      <c r="C51" s="7" t="s">
        <v>53</v>
      </c>
    </row>
    <row r="52" spans="2:3" s="2" customFormat="1" ht="14.45" customHeight="1" x14ac:dyDescent="0.25">
      <c r="B52" s="5" t="s">
        <v>54</v>
      </c>
      <c r="C52" s="7" t="s">
        <v>55</v>
      </c>
    </row>
    <row r="53" spans="2:3" s="2" customFormat="1" ht="14.45" customHeight="1" x14ac:dyDescent="0.25">
      <c r="B53" s="8" t="s">
        <v>56</v>
      </c>
      <c r="C53" s="7"/>
    </row>
    <row r="54" spans="2:3" s="2" customFormat="1" ht="14.45" customHeight="1" x14ac:dyDescent="0.25">
      <c r="B54" s="5" t="s">
        <v>57</v>
      </c>
      <c r="C54" s="7" t="s">
        <v>58</v>
      </c>
    </row>
    <row r="55" spans="2:3" s="2" customFormat="1" ht="14.45" customHeight="1" x14ac:dyDescent="0.25">
      <c r="B55" s="5" t="s">
        <v>59</v>
      </c>
      <c r="C55" s="9" t="s">
        <v>60</v>
      </c>
    </row>
    <row r="56" spans="2:3" s="2" customFormat="1" ht="14.45" customHeight="1" x14ac:dyDescent="0.25">
      <c r="B56" s="8" t="s">
        <v>61</v>
      </c>
      <c r="C56" s="9" t="s">
        <v>62</v>
      </c>
    </row>
    <row r="57" spans="2:3" s="2" customFormat="1" ht="14.45" customHeight="1" x14ac:dyDescent="0.25">
      <c r="B57" s="5" t="s">
        <v>63</v>
      </c>
      <c r="C57" s="7"/>
    </row>
    <row r="58" spans="2:3" s="2" customFormat="1" ht="14.45" customHeight="1" x14ac:dyDescent="0.25">
      <c r="B58" s="5" t="s">
        <v>64</v>
      </c>
      <c r="C58" s="7" t="s">
        <v>65</v>
      </c>
    </row>
    <row r="59" spans="2:3" s="2" customFormat="1" ht="14.45" customHeight="1" x14ac:dyDescent="0.25">
      <c r="B59" s="5" t="s">
        <v>66</v>
      </c>
      <c r="C59" s="7" t="s">
        <v>67</v>
      </c>
    </row>
    <row r="60" spans="2:3" s="2" customFormat="1" ht="14.45" customHeight="1" x14ac:dyDescent="0.25">
      <c r="B60" s="5" t="s">
        <v>68</v>
      </c>
      <c r="C60" s="7"/>
    </row>
    <row r="61" spans="2:3" s="2" customFormat="1" ht="14.45" customHeight="1" x14ac:dyDescent="0.25">
      <c r="B61" s="67" t="s">
        <v>69</v>
      </c>
      <c r="C61" s="68"/>
    </row>
    <row r="62" spans="2:3" s="2" customFormat="1" ht="14.45" customHeight="1" x14ac:dyDescent="0.25">
      <c r="B62" s="5" t="s">
        <v>70</v>
      </c>
      <c r="C62" s="7"/>
    </row>
    <row r="63" spans="2:3" s="2" customFormat="1" ht="14.45" customHeight="1" x14ac:dyDescent="0.25">
      <c r="B63" s="5" t="s">
        <v>71</v>
      </c>
      <c r="C63" s="7"/>
    </row>
    <row r="64" spans="2:3" s="2" customFormat="1" ht="14.45" customHeight="1" x14ac:dyDescent="0.25">
      <c r="B64" s="5" t="s">
        <v>72</v>
      </c>
      <c r="C64" s="7"/>
    </row>
    <row r="65" spans="2:3" s="2" customFormat="1" ht="14.45" customHeight="1" x14ac:dyDescent="0.25">
      <c r="B65" s="5" t="s">
        <v>73</v>
      </c>
      <c r="C65" s="7"/>
    </row>
    <row r="66" spans="2:3" s="2" customFormat="1" ht="14.45" customHeight="1" x14ac:dyDescent="0.25">
      <c r="B66" s="5" t="s">
        <v>74</v>
      </c>
      <c r="C66" s="7"/>
    </row>
    <row r="67" spans="2:3" s="2" customFormat="1" ht="14.45" customHeight="1" x14ac:dyDescent="0.25">
      <c r="B67" s="5" t="s">
        <v>75</v>
      </c>
      <c r="C67" s="7"/>
    </row>
    <row r="68" spans="2:3" s="2" customFormat="1" ht="14.45" customHeight="1" x14ac:dyDescent="0.25">
      <c r="B68" s="67" t="s">
        <v>76</v>
      </c>
      <c r="C68" s="68"/>
    </row>
    <row r="69" spans="2:3" s="2" customFormat="1" ht="14.45" customHeight="1" x14ac:dyDescent="0.25">
      <c r="B69" s="8" t="s">
        <v>77</v>
      </c>
      <c r="C69" s="7"/>
    </row>
    <row r="70" spans="2:3" s="2" customFormat="1" ht="14.45" customHeight="1" x14ac:dyDescent="0.25">
      <c r="B70" s="5" t="s">
        <v>78</v>
      </c>
      <c r="C70" s="7"/>
    </row>
    <row r="71" spans="2:3" s="2" customFormat="1" ht="14.45" customHeight="1" x14ac:dyDescent="0.25">
      <c r="B71" s="8" t="s">
        <v>79</v>
      </c>
      <c r="C71" s="7"/>
    </row>
    <row r="72" spans="2:3" s="2" customFormat="1" ht="14.45" customHeight="1" x14ac:dyDescent="0.25">
      <c r="B72" s="67" t="s">
        <v>80</v>
      </c>
      <c r="C72" s="68"/>
    </row>
    <row r="73" spans="2:3" s="2" customFormat="1" ht="14.45" customHeight="1" x14ac:dyDescent="0.25">
      <c r="B73" s="5" t="s">
        <v>81</v>
      </c>
      <c r="C73" s="7"/>
    </row>
    <row r="74" spans="2:3" s="2" customFormat="1" ht="18.75" thickBot="1" x14ac:dyDescent="0.3">
      <c r="B74" s="3"/>
      <c r="C74" s="4"/>
    </row>
    <row r="75" spans="2:3" s="2" customFormat="1" ht="18.75" thickTop="1" x14ac:dyDescent="0.25"/>
    <row r="76" spans="2:3" s="2" customFormat="1" x14ac:dyDescent="0.25">
      <c r="B76" s="73" t="s">
        <v>82</v>
      </c>
      <c r="C76" s="72"/>
    </row>
    <row r="77" spans="2:3" s="2" customFormat="1" x14ac:dyDescent="0.25">
      <c r="B77" s="67" t="s">
        <v>3</v>
      </c>
      <c r="C77" s="68"/>
    </row>
    <row r="78" spans="2:3" s="2" customFormat="1" x14ac:dyDescent="0.25">
      <c r="B78" s="5" t="s">
        <v>4</v>
      </c>
      <c r="C78" s="7"/>
    </row>
    <row r="79" spans="2:3" s="2" customFormat="1" x14ac:dyDescent="0.25">
      <c r="B79" s="5" t="s">
        <v>5</v>
      </c>
      <c r="C79" s="7"/>
    </row>
    <row r="80" spans="2:3" s="2" customFormat="1" x14ac:dyDescent="0.25">
      <c r="B80" s="5" t="s">
        <v>6</v>
      </c>
      <c r="C80" s="7"/>
    </row>
    <row r="81" spans="2:3" s="2" customFormat="1" x14ac:dyDescent="0.25">
      <c r="B81" s="71" t="s">
        <v>7</v>
      </c>
      <c r="C81" s="72"/>
    </row>
    <row r="82" spans="2:3" s="2" customFormat="1" x14ac:dyDescent="0.25">
      <c r="B82" s="5" t="s">
        <v>8</v>
      </c>
      <c r="C82" s="7" t="s">
        <v>83</v>
      </c>
    </row>
    <row r="83" spans="2:3" s="2" customFormat="1" x14ac:dyDescent="0.25">
      <c r="B83" s="5" t="s">
        <v>84</v>
      </c>
      <c r="C83" s="7" t="s">
        <v>85</v>
      </c>
    </row>
    <row r="84" spans="2:3" s="2" customFormat="1" ht="16.149999999999999" customHeight="1" x14ac:dyDescent="0.25">
      <c r="B84" s="8" t="s">
        <v>86</v>
      </c>
      <c r="C84" s="7" t="s">
        <v>87</v>
      </c>
    </row>
    <row r="85" spans="2:3" s="2" customFormat="1" x14ac:dyDescent="0.25">
      <c r="B85" s="5" t="s">
        <v>88</v>
      </c>
      <c r="C85" s="7" t="s">
        <v>89</v>
      </c>
    </row>
    <row r="86" spans="2:3" s="2" customFormat="1" x14ac:dyDescent="0.25">
      <c r="B86" s="67" t="s">
        <v>90</v>
      </c>
      <c r="C86" s="68"/>
    </row>
    <row r="87" spans="2:3" s="2" customFormat="1" x14ac:dyDescent="0.25">
      <c r="B87" s="5" t="s">
        <v>91</v>
      </c>
      <c r="C87" s="7"/>
    </row>
    <row r="88" spans="2:3" s="2" customFormat="1" x14ac:dyDescent="0.25">
      <c r="B88" s="5" t="s">
        <v>92</v>
      </c>
      <c r="C88" s="7" t="s">
        <v>93</v>
      </c>
    </row>
    <row r="89" spans="2:3" s="2" customFormat="1" x14ac:dyDescent="0.25">
      <c r="B89" s="67" t="s">
        <v>94</v>
      </c>
      <c r="C89" s="68"/>
    </row>
    <row r="90" spans="2:3" s="2" customFormat="1" x14ac:dyDescent="0.25">
      <c r="B90" s="5" t="s">
        <v>95</v>
      </c>
      <c r="C90" s="7" t="s">
        <v>96</v>
      </c>
    </row>
    <row r="91" spans="2:3" s="2" customFormat="1" x14ac:dyDescent="0.25">
      <c r="B91" s="5" t="s">
        <v>97</v>
      </c>
      <c r="C91" s="7" t="s">
        <v>98</v>
      </c>
    </row>
    <row r="92" spans="2:3" s="2" customFormat="1" x14ac:dyDescent="0.25">
      <c r="B92" s="5" t="s">
        <v>99</v>
      </c>
      <c r="C92" s="7" t="s">
        <v>100</v>
      </c>
    </row>
    <row r="93" spans="2:3" s="2" customFormat="1" x14ac:dyDescent="0.25">
      <c r="B93" s="5" t="s">
        <v>101</v>
      </c>
      <c r="C93" s="7" t="s">
        <v>102</v>
      </c>
    </row>
    <row r="94" spans="2:3" s="2" customFormat="1" x14ac:dyDescent="0.25">
      <c r="B94" s="5" t="s">
        <v>103</v>
      </c>
      <c r="C94" s="7" t="s">
        <v>104</v>
      </c>
    </row>
    <row r="95" spans="2:3" s="2" customFormat="1" x14ac:dyDescent="0.25">
      <c r="B95" s="67" t="s">
        <v>105</v>
      </c>
      <c r="C95" s="68"/>
    </row>
    <row r="96" spans="2:3" s="2" customFormat="1" x14ac:dyDescent="0.25">
      <c r="B96" s="5" t="s">
        <v>106</v>
      </c>
      <c r="C96" s="7" t="s">
        <v>107</v>
      </c>
    </row>
    <row r="97" spans="2:3" s="2" customFormat="1" x14ac:dyDescent="0.25">
      <c r="B97" s="5" t="s">
        <v>108</v>
      </c>
      <c r="C97" s="7" t="s">
        <v>109</v>
      </c>
    </row>
    <row r="98" spans="2:3" s="2" customFormat="1" x14ac:dyDescent="0.25">
      <c r="B98" s="5" t="s">
        <v>110</v>
      </c>
      <c r="C98" s="7" t="s">
        <v>111</v>
      </c>
    </row>
    <row r="99" spans="2:3" s="2" customFormat="1" x14ac:dyDescent="0.25">
      <c r="B99" s="5" t="s">
        <v>112</v>
      </c>
      <c r="C99" s="7" t="s">
        <v>113</v>
      </c>
    </row>
    <row r="100" spans="2:3" s="2" customFormat="1" x14ac:dyDescent="0.25">
      <c r="B100" s="11" t="s">
        <v>114</v>
      </c>
      <c r="C100" s="12"/>
    </row>
    <row r="101" spans="2:3" s="2" customFormat="1" x14ac:dyDescent="0.25">
      <c r="B101" s="13" t="s">
        <v>115</v>
      </c>
      <c r="C101" s="12"/>
    </row>
    <row r="102" spans="2:3" s="2" customFormat="1" ht="36" x14ac:dyDescent="0.25">
      <c r="B102" s="13" t="s">
        <v>117</v>
      </c>
      <c r="C102" s="12"/>
    </row>
    <row r="103" spans="2:3" s="2" customFormat="1" x14ac:dyDescent="0.25">
      <c r="B103" s="13" t="s">
        <v>116</v>
      </c>
      <c r="C103" s="12"/>
    </row>
    <row r="104" spans="2:3" s="2" customFormat="1" x14ac:dyDescent="0.25">
      <c r="B104" s="11" t="s">
        <v>118</v>
      </c>
      <c r="C104" s="12"/>
    </row>
    <row r="105" spans="2:3" s="2" customFormat="1" ht="54" x14ac:dyDescent="0.25">
      <c r="B105" s="13" t="s">
        <v>119</v>
      </c>
      <c r="C105" s="7" t="s">
        <v>120</v>
      </c>
    </row>
    <row r="106" spans="2:3" s="2" customFormat="1" x14ac:dyDescent="0.25">
      <c r="B106" s="13" t="s">
        <v>121</v>
      </c>
      <c r="C106" s="12" t="s">
        <v>122</v>
      </c>
    </row>
    <row r="107" spans="2:3" s="2" customFormat="1" x14ac:dyDescent="0.25">
      <c r="B107" s="11" t="s">
        <v>123</v>
      </c>
      <c r="C107" s="12" t="s">
        <v>124</v>
      </c>
    </row>
    <row r="108" spans="2:3" s="2" customFormat="1" x14ac:dyDescent="0.25">
      <c r="B108" s="67" t="s">
        <v>125</v>
      </c>
      <c r="C108" s="68"/>
    </row>
    <row r="109" spans="2:3" s="2" customFormat="1" ht="36" x14ac:dyDescent="0.25">
      <c r="B109" s="13" t="s">
        <v>126</v>
      </c>
      <c r="C109" s="12"/>
    </row>
    <row r="110" spans="2:3" s="2" customFormat="1" x14ac:dyDescent="0.25">
      <c r="B110" s="11" t="s">
        <v>127</v>
      </c>
      <c r="C110" s="12"/>
    </row>
    <row r="111" spans="2:3" s="2" customFormat="1" x14ac:dyDescent="0.25">
      <c r="B111" s="11" t="s">
        <v>128</v>
      </c>
      <c r="C111" s="12"/>
    </row>
    <row r="112" spans="2:3" s="2" customFormat="1" x14ac:dyDescent="0.25">
      <c r="B112" s="13" t="s">
        <v>129</v>
      </c>
      <c r="C112" s="12"/>
    </row>
    <row r="113" spans="2:3" s="2" customFormat="1" x14ac:dyDescent="0.25">
      <c r="B113" s="11" t="s">
        <v>130</v>
      </c>
      <c r="C113" s="12" t="s">
        <v>131</v>
      </c>
    </row>
    <row r="114" spans="2:3" s="2" customFormat="1" x14ac:dyDescent="0.25">
      <c r="B114" s="11"/>
      <c r="C114" s="12"/>
    </row>
    <row r="115" spans="2:3" s="2" customFormat="1" ht="18.75" thickBot="1" x14ac:dyDescent="0.3">
      <c r="B115" s="10"/>
      <c r="C115" s="4"/>
    </row>
    <row r="116" spans="2:3" s="2" customFormat="1" ht="18.75" thickTop="1" x14ac:dyDescent="0.25"/>
    <row r="117" spans="2:3" s="2" customFormat="1" ht="16.149999999999999" customHeight="1" x14ac:dyDescent="0.25">
      <c r="B117" s="69" t="s">
        <v>132</v>
      </c>
      <c r="C117" s="70"/>
    </row>
    <row r="118" spans="2:3" s="2" customFormat="1" x14ac:dyDescent="0.25">
      <c r="B118" s="14" t="s">
        <v>3</v>
      </c>
      <c r="C118" s="12"/>
    </row>
    <row r="119" spans="2:3" s="2" customFormat="1" x14ac:dyDescent="0.25">
      <c r="B119" s="11" t="s">
        <v>133</v>
      </c>
      <c r="C119" s="12"/>
    </row>
    <row r="120" spans="2:3" s="2" customFormat="1" x14ac:dyDescent="0.25">
      <c r="B120" s="11" t="s">
        <v>134</v>
      </c>
      <c r="C120" s="12"/>
    </row>
    <row r="121" spans="2:3" s="2" customFormat="1" x14ac:dyDescent="0.25">
      <c r="B121" s="11" t="s">
        <v>135</v>
      </c>
      <c r="C121" s="12"/>
    </row>
    <row r="122" spans="2:3" s="2" customFormat="1" x14ac:dyDescent="0.25">
      <c r="B122" s="14" t="s">
        <v>7</v>
      </c>
      <c r="C122" s="12"/>
    </row>
    <row r="123" spans="2:3" s="2" customFormat="1" x14ac:dyDescent="0.25">
      <c r="B123" s="11" t="s">
        <v>8</v>
      </c>
      <c r="C123" s="12" t="s">
        <v>136</v>
      </c>
    </row>
    <row r="124" spans="2:3" s="2" customFormat="1" x14ac:dyDescent="0.25">
      <c r="B124" s="11" t="s">
        <v>84</v>
      </c>
      <c r="C124" s="12" t="s">
        <v>137</v>
      </c>
    </row>
    <row r="125" spans="2:3" s="2" customFormat="1" x14ac:dyDescent="0.25">
      <c r="B125" s="14" t="s">
        <v>90</v>
      </c>
      <c r="C125" s="12"/>
    </row>
    <row r="126" spans="2:3" s="2" customFormat="1" x14ac:dyDescent="0.25">
      <c r="B126" s="11" t="s">
        <v>91</v>
      </c>
      <c r="C126" s="12"/>
    </row>
    <row r="127" spans="2:3" s="2" customFormat="1" x14ac:dyDescent="0.25">
      <c r="B127" s="11" t="s">
        <v>92</v>
      </c>
      <c r="C127" s="12" t="s">
        <v>138</v>
      </c>
    </row>
    <row r="128" spans="2:3" s="2" customFormat="1" x14ac:dyDescent="0.25">
      <c r="B128" s="67" t="s">
        <v>94</v>
      </c>
      <c r="C128" s="68"/>
    </row>
    <row r="129" spans="2:3" s="2" customFormat="1" x14ac:dyDescent="0.25">
      <c r="B129" s="11" t="s">
        <v>139</v>
      </c>
      <c r="C129" s="12" t="s">
        <v>140</v>
      </c>
    </row>
    <row r="130" spans="2:3" s="2" customFormat="1" x14ac:dyDescent="0.25">
      <c r="B130" s="11" t="s">
        <v>141</v>
      </c>
      <c r="C130" s="15">
        <v>60</v>
      </c>
    </row>
    <row r="131" spans="2:3" s="2" customFormat="1" x14ac:dyDescent="0.25">
      <c r="B131" s="11" t="s">
        <v>142</v>
      </c>
      <c r="C131" s="12"/>
    </row>
    <row r="132" spans="2:3" s="2" customFormat="1" x14ac:dyDescent="0.25">
      <c r="B132" s="11" t="s">
        <v>143</v>
      </c>
      <c r="C132" s="12"/>
    </row>
    <row r="133" spans="2:3" s="2" customFormat="1" x14ac:dyDescent="0.25">
      <c r="B133" s="11" t="s">
        <v>144</v>
      </c>
      <c r="C133" s="12"/>
    </row>
    <row r="134" spans="2:3" s="2" customFormat="1" x14ac:dyDescent="0.25">
      <c r="B134" s="11" t="s">
        <v>145</v>
      </c>
      <c r="C134" s="12" t="s">
        <v>47</v>
      </c>
    </row>
    <row r="135" spans="2:3" s="2" customFormat="1" x14ac:dyDescent="0.25">
      <c r="B135" s="11" t="s">
        <v>146</v>
      </c>
      <c r="C135" s="12" t="s">
        <v>47</v>
      </c>
    </row>
    <row r="136" spans="2:3" s="2" customFormat="1" x14ac:dyDescent="0.25">
      <c r="B136" s="11" t="s">
        <v>147</v>
      </c>
      <c r="C136" s="12"/>
    </row>
    <row r="137" spans="2:3" s="2" customFormat="1" x14ac:dyDescent="0.25">
      <c r="B137" s="11" t="s">
        <v>148</v>
      </c>
      <c r="C137" s="12" t="s">
        <v>149</v>
      </c>
    </row>
    <row r="138" spans="2:3" s="2" customFormat="1" x14ac:dyDescent="0.25">
      <c r="B138" s="11" t="s">
        <v>150</v>
      </c>
      <c r="C138" s="12" t="s">
        <v>151</v>
      </c>
    </row>
    <row r="139" spans="2:3" s="2" customFormat="1" x14ac:dyDescent="0.25">
      <c r="B139" s="11" t="s">
        <v>152</v>
      </c>
      <c r="C139" s="12" t="s">
        <v>153</v>
      </c>
    </row>
    <row r="140" spans="2:3" s="2" customFormat="1" x14ac:dyDescent="0.25">
      <c r="B140" s="67" t="s">
        <v>154</v>
      </c>
      <c r="C140" s="68"/>
    </row>
    <row r="141" spans="2:3" s="2" customFormat="1" x14ac:dyDescent="0.25">
      <c r="B141" s="11" t="s">
        <v>155</v>
      </c>
      <c r="C141" s="12"/>
    </row>
    <row r="142" spans="2:3" s="2" customFormat="1" x14ac:dyDescent="0.25">
      <c r="B142" s="11" t="s">
        <v>156</v>
      </c>
      <c r="C142" s="12"/>
    </row>
    <row r="143" spans="2:3" s="2" customFormat="1" x14ac:dyDescent="0.25">
      <c r="B143" s="11" t="s">
        <v>157</v>
      </c>
      <c r="C143" s="12"/>
    </row>
    <row r="144" spans="2:3" s="2" customFormat="1" x14ac:dyDescent="0.25">
      <c r="B144" s="11" t="s">
        <v>158</v>
      </c>
      <c r="C144" s="12"/>
    </row>
    <row r="145" spans="2:3" s="2" customFormat="1" x14ac:dyDescent="0.25">
      <c r="B145" s="11" t="s">
        <v>114</v>
      </c>
      <c r="C145" s="12"/>
    </row>
    <row r="146" spans="2:3" s="2" customFormat="1" x14ac:dyDescent="0.25">
      <c r="B146" s="11" t="s">
        <v>159</v>
      </c>
      <c r="C146" s="12"/>
    </row>
    <row r="147" spans="2:3" s="2" customFormat="1" ht="36" x14ac:dyDescent="0.25">
      <c r="B147" s="13" t="s">
        <v>160</v>
      </c>
      <c r="C147" s="12"/>
    </row>
    <row r="148" spans="2:3" s="2" customFormat="1" x14ac:dyDescent="0.25">
      <c r="B148" s="11" t="s">
        <v>161</v>
      </c>
      <c r="C148" s="12"/>
    </row>
    <row r="149" spans="2:3" s="2" customFormat="1" x14ac:dyDescent="0.25">
      <c r="B149" s="67" t="s">
        <v>162</v>
      </c>
      <c r="C149" s="68"/>
    </row>
    <row r="150" spans="2:3" s="2" customFormat="1" ht="72" x14ac:dyDescent="0.25">
      <c r="B150" s="13" t="s">
        <v>163</v>
      </c>
      <c r="C150" s="12"/>
    </row>
    <row r="151" spans="2:3" s="2" customFormat="1" x14ac:dyDescent="0.25">
      <c r="B151" s="67" t="s">
        <v>164</v>
      </c>
      <c r="C151" s="68"/>
    </row>
    <row r="152" spans="2:3" s="2" customFormat="1" ht="54" x14ac:dyDescent="0.25">
      <c r="B152" s="13" t="s">
        <v>165</v>
      </c>
      <c r="C152" s="12"/>
    </row>
    <row r="153" spans="2:3" s="2" customFormat="1" x14ac:dyDescent="0.25">
      <c r="B153" s="11" t="s">
        <v>166</v>
      </c>
      <c r="C153" s="12"/>
    </row>
    <row r="154" spans="2:3" s="2" customFormat="1" x14ac:dyDescent="0.25">
      <c r="B154" s="11" t="s">
        <v>167</v>
      </c>
      <c r="C154" s="12"/>
    </row>
    <row r="155" spans="2:3" s="2" customFormat="1" x14ac:dyDescent="0.25">
      <c r="B155" s="67" t="s">
        <v>130</v>
      </c>
      <c r="C155" s="68"/>
    </row>
    <row r="156" spans="2:3" s="2" customFormat="1" x14ac:dyDescent="0.25">
      <c r="B156" s="11" t="s">
        <v>168</v>
      </c>
      <c r="C156" s="12"/>
    </row>
    <row r="157" spans="2:3" s="2" customFormat="1" ht="18.75" thickBot="1" x14ac:dyDescent="0.3">
      <c r="B157" s="10"/>
      <c r="C157" s="4"/>
    </row>
    <row r="158" spans="2:3" s="2" customFormat="1" ht="18.75" thickTop="1" x14ac:dyDescent="0.25"/>
    <row r="159" spans="2:3" s="2" customFormat="1" x14ac:dyDescent="0.25">
      <c r="B159" s="69" t="s">
        <v>169</v>
      </c>
      <c r="C159" s="70"/>
    </row>
    <row r="160" spans="2:3" s="2" customFormat="1" x14ac:dyDescent="0.25">
      <c r="B160" s="14" t="s">
        <v>3</v>
      </c>
      <c r="C160" s="12"/>
    </row>
    <row r="161" spans="2:3" s="2" customFormat="1" x14ac:dyDescent="0.25">
      <c r="B161" s="11" t="s">
        <v>133</v>
      </c>
      <c r="C161" s="12"/>
    </row>
    <row r="162" spans="2:3" s="2" customFormat="1" x14ac:dyDescent="0.25">
      <c r="B162" s="11" t="s">
        <v>134</v>
      </c>
      <c r="C162" s="12"/>
    </row>
    <row r="163" spans="2:3" s="2" customFormat="1" x14ac:dyDescent="0.25">
      <c r="B163" s="11" t="s">
        <v>135</v>
      </c>
      <c r="C163" s="12"/>
    </row>
    <row r="164" spans="2:3" s="2" customFormat="1" x14ac:dyDescent="0.25">
      <c r="B164" s="14" t="s">
        <v>7</v>
      </c>
      <c r="C164" s="12"/>
    </row>
    <row r="165" spans="2:3" s="2" customFormat="1" x14ac:dyDescent="0.25">
      <c r="B165" s="11" t="s">
        <v>8</v>
      </c>
      <c r="C165" s="12" t="s">
        <v>170</v>
      </c>
    </row>
    <row r="166" spans="2:3" s="2" customFormat="1" x14ac:dyDescent="0.25">
      <c r="B166" s="11" t="s">
        <v>84</v>
      </c>
      <c r="C166" s="12" t="s">
        <v>137</v>
      </c>
    </row>
    <row r="167" spans="2:3" s="2" customFormat="1" x14ac:dyDescent="0.25">
      <c r="B167" s="14" t="s">
        <v>90</v>
      </c>
      <c r="C167" s="12"/>
    </row>
    <row r="168" spans="2:3" s="2" customFormat="1" x14ac:dyDescent="0.25">
      <c r="B168" s="11" t="s">
        <v>91</v>
      </c>
      <c r="C168" s="12"/>
    </row>
    <row r="169" spans="2:3" s="2" customFormat="1" x14ac:dyDescent="0.25">
      <c r="B169" s="11" t="s">
        <v>92</v>
      </c>
      <c r="C169" s="12" t="s">
        <v>138</v>
      </c>
    </row>
    <row r="170" spans="2:3" s="2" customFormat="1" x14ac:dyDescent="0.25">
      <c r="B170" s="67" t="s">
        <v>94</v>
      </c>
      <c r="C170" s="68"/>
    </row>
    <row r="171" spans="2:3" s="2" customFormat="1" x14ac:dyDescent="0.25">
      <c r="B171" s="11" t="s">
        <v>171</v>
      </c>
      <c r="C171" s="12" t="s">
        <v>172</v>
      </c>
    </row>
    <row r="172" spans="2:3" s="2" customFormat="1" x14ac:dyDescent="0.25">
      <c r="B172" s="11" t="s">
        <v>173</v>
      </c>
      <c r="C172" s="12" t="s">
        <v>174</v>
      </c>
    </row>
    <row r="173" spans="2:3" s="2" customFormat="1" x14ac:dyDescent="0.25">
      <c r="B173" s="11" t="s">
        <v>175</v>
      </c>
      <c r="C173" s="12" t="s">
        <v>176</v>
      </c>
    </row>
    <row r="174" spans="2:3" s="2" customFormat="1" x14ac:dyDescent="0.25">
      <c r="B174" s="11" t="s">
        <v>177</v>
      </c>
      <c r="C174" s="12" t="s">
        <v>178</v>
      </c>
    </row>
    <row r="175" spans="2:3" s="2" customFormat="1" x14ac:dyDescent="0.25">
      <c r="B175" s="67" t="s">
        <v>154</v>
      </c>
      <c r="C175" s="68"/>
    </row>
    <row r="176" spans="2:3" s="2" customFormat="1" x14ac:dyDescent="0.25">
      <c r="B176" s="11" t="s">
        <v>179</v>
      </c>
      <c r="C176" s="12" t="s">
        <v>180</v>
      </c>
    </row>
    <row r="177" spans="2:3" s="2" customFormat="1" x14ac:dyDescent="0.25">
      <c r="B177" s="11" t="s">
        <v>158</v>
      </c>
      <c r="C177" s="12"/>
    </row>
    <row r="178" spans="2:3" s="2" customFormat="1" x14ac:dyDescent="0.25">
      <c r="B178" s="11" t="s">
        <v>181</v>
      </c>
      <c r="C178" s="12"/>
    </row>
    <row r="179" spans="2:3" s="2" customFormat="1" x14ac:dyDescent="0.25">
      <c r="B179" s="11" t="s">
        <v>182</v>
      </c>
      <c r="C179" s="12"/>
    </row>
    <row r="180" spans="2:3" s="2" customFormat="1" x14ac:dyDescent="0.25">
      <c r="B180" s="67" t="s">
        <v>114</v>
      </c>
      <c r="C180" s="68"/>
    </row>
    <row r="181" spans="2:3" s="2" customFormat="1" x14ac:dyDescent="0.25">
      <c r="B181" s="11" t="s">
        <v>159</v>
      </c>
      <c r="C181" s="12"/>
    </row>
    <row r="182" spans="2:3" s="2" customFormat="1" x14ac:dyDescent="0.25">
      <c r="B182" s="13" t="s">
        <v>183</v>
      </c>
      <c r="C182" s="12"/>
    </row>
    <row r="183" spans="2:3" s="2" customFormat="1" x14ac:dyDescent="0.25">
      <c r="B183" s="67" t="s">
        <v>162</v>
      </c>
      <c r="C183" s="68"/>
    </row>
    <row r="184" spans="2:3" s="2" customFormat="1" ht="36" x14ac:dyDescent="0.25">
      <c r="B184" s="13" t="s">
        <v>184</v>
      </c>
      <c r="C184" s="12"/>
    </row>
    <row r="185" spans="2:3" s="2" customFormat="1" ht="36" x14ac:dyDescent="0.25">
      <c r="B185" s="17" t="s">
        <v>185</v>
      </c>
      <c r="C185" s="12"/>
    </row>
    <row r="186" spans="2:3" s="2" customFormat="1" x14ac:dyDescent="0.25">
      <c r="B186" s="17" t="s">
        <v>186</v>
      </c>
      <c r="C186" s="16"/>
    </row>
    <row r="187" spans="2:3" s="2" customFormat="1" x14ac:dyDescent="0.25">
      <c r="B187" s="67" t="s">
        <v>164</v>
      </c>
      <c r="C187" s="68"/>
    </row>
    <row r="188" spans="2:3" s="2" customFormat="1" ht="36" x14ac:dyDescent="0.25">
      <c r="B188" s="13" t="s">
        <v>187</v>
      </c>
      <c r="C188" s="12"/>
    </row>
    <row r="189" spans="2:3" s="2" customFormat="1" x14ac:dyDescent="0.25">
      <c r="B189" s="11" t="s">
        <v>188</v>
      </c>
      <c r="C189" s="12"/>
    </row>
    <row r="190" spans="2:3" s="2" customFormat="1" x14ac:dyDescent="0.25">
      <c r="B190" s="67" t="s">
        <v>130</v>
      </c>
      <c r="C190" s="68"/>
    </row>
    <row r="191" spans="2:3" s="2" customFormat="1" x14ac:dyDescent="0.25">
      <c r="B191" s="11" t="s">
        <v>168</v>
      </c>
      <c r="C191" s="12" t="s">
        <v>189</v>
      </c>
    </row>
    <row r="192" spans="2:3" s="2" customFormat="1" ht="18.75" thickBot="1" x14ac:dyDescent="0.3">
      <c r="B192" s="10"/>
      <c r="C192" s="4"/>
    </row>
    <row r="193" s="2" customFormat="1" ht="18.75" thickTop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</sheetData>
  <mergeCells count="32">
    <mergeCell ref="B86:C86"/>
    <mergeCell ref="B89:C89"/>
    <mergeCell ref="B95:C95"/>
    <mergeCell ref="B108:C108"/>
    <mergeCell ref="B117:C117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128:C128"/>
    <mergeCell ref="B140:C140"/>
    <mergeCell ref="B149:C149"/>
    <mergeCell ref="B151:C151"/>
    <mergeCell ref="B155:C155"/>
    <mergeCell ref="B190:C190"/>
    <mergeCell ref="B180:C180"/>
    <mergeCell ref="B159:C159"/>
    <mergeCell ref="B170:C170"/>
    <mergeCell ref="B175:C175"/>
    <mergeCell ref="B183:C183"/>
    <mergeCell ref="B187:C18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8247-1B7C-49CE-95A7-AF36F655D97A}">
  <dimension ref="A1:BC1526"/>
  <sheetViews>
    <sheetView tabSelected="1" view="pageBreakPreview" zoomScale="60" zoomScaleNormal="70" workbookViewId="0">
      <selection activeCell="G13" sqref="G13"/>
    </sheetView>
  </sheetViews>
  <sheetFormatPr defaultColWidth="8.85546875" defaultRowHeight="18" x14ac:dyDescent="0.25"/>
  <cols>
    <col min="1" max="1" width="5.5703125" style="21" customWidth="1"/>
    <col min="2" max="2" width="10.28515625" style="21" hidden="1" customWidth="1"/>
    <col min="3" max="3" width="93" style="21" customWidth="1"/>
    <col min="4" max="4" width="16.140625" style="21" bestFit="1" customWidth="1"/>
    <col min="5" max="5" width="8.42578125" style="21" bestFit="1" customWidth="1"/>
    <col min="6" max="11" width="8.85546875" style="20"/>
    <col min="12" max="12" width="131.28515625" style="20" customWidth="1"/>
    <col min="13" max="55" width="8.85546875" style="20"/>
    <col min="56" max="16384" width="8.85546875" style="21"/>
  </cols>
  <sheetData>
    <row r="1" spans="1:5" ht="25.15" customHeight="1" x14ac:dyDescent="0.25">
      <c r="A1" s="74" t="s">
        <v>216</v>
      </c>
      <c r="B1" s="76" t="str">
        <f>IF([2]ICMS!C13="GEO","ნახაზის კოდი","Drawing No.")</f>
        <v>ნახაზის კოდი</v>
      </c>
      <c r="C1" s="76" t="str">
        <f>IF([2]ICMS!C13="GEO","სამუშაოების დასახელება","Work Description")</f>
        <v>სამუშაოების დასახელება</v>
      </c>
      <c r="D1" s="78" t="str">
        <f>IF([2]ICMS!C13="GEO","განზ. ერთ.","Unit")</f>
        <v>განზ. ერთ.</v>
      </c>
      <c r="E1" s="80"/>
    </row>
    <row r="2" spans="1:5" ht="25.15" customHeight="1" x14ac:dyDescent="0.25">
      <c r="A2" s="75"/>
      <c r="B2" s="77"/>
      <c r="C2" s="77"/>
      <c r="D2" s="79"/>
      <c r="E2" s="81"/>
    </row>
    <row r="3" spans="1:5" ht="24.6" customHeight="1" x14ac:dyDescent="0.25">
      <c r="A3" s="75"/>
      <c r="B3" s="77"/>
      <c r="C3" s="77"/>
      <c r="D3" s="79"/>
      <c r="E3" s="82"/>
    </row>
    <row r="4" spans="1:5" ht="25.15" customHeight="1" x14ac:dyDescent="0.25">
      <c r="A4" s="33">
        <v>1</v>
      </c>
      <c r="B4" s="34">
        <v>2</v>
      </c>
      <c r="C4" s="34">
        <v>2</v>
      </c>
      <c r="D4" s="34">
        <v>3</v>
      </c>
      <c r="E4" s="34">
        <v>4</v>
      </c>
    </row>
    <row r="5" spans="1:5" s="20" customFormat="1" ht="10.9" customHeight="1" x14ac:dyDescent="0.25"/>
    <row r="6" spans="1:5" ht="34.9" customHeight="1" x14ac:dyDescent="0.25">
      <c r="A6" s="35">
        <v>1</v>
      </c>
      <c r="B6" s="36"/>
      <c r="C6" s="37" t="s">
        <v>243</v>
      </c>
      <c r="D6" s="38"/>
      <c r="E6" s="38"/>
    </row>
    <row r="7" spans="1:5" s="20" customFormat="1" ht="19.5" x14ac:dyDescent="0.25">
      <c r="A7" s="22"/>
      <c r="B7" s="22"/>
      <c r="C7" s="29" t="s">
        <v>228</v>
      </c>
      <c r="D7" s="25"/>
      <c r="E7" s="24"/>
    </row>
    <row r="8" spans="1:5" ht="58.5" x14ac:dyDescent="0.25">
      <c r="A8" s="22">
        <v>1</v>
      </c>
      <c r="B8" s="22"/>
      <c r="C8" s="94" t="s">
        <v>234</v>
      </c>
      <c r="D8" s="28" t="s">
        <v>203</v>
      </c>
      <c r="E8" s="27">
        <v>1</v>
      </c>
    </row>
    <row r="9" spans="1:5" ht="58.5" x14ac:dyDescent="0.25">
      <c r="A9" s="22">
        <v>2</v>
      </c>
      <c r="B9" s="22"/>
      <c r="C9" s="94" t="s">
        <v>235</v>
      </c>
      <c r="D9" s="28" t="s">
        <v>203</v>
      </c>
      <c r="E9" s="27">
        <v>1</v>
      </c>
    </row>
    <row r="10" spans="1:5" s="2" customFormat="1" ht="39" x14ac:dyDescent="0.25">
      <c r="A10" s="22">
        <v>3</v>
      </c>
      <c r="B10" s="30"/>
      <c r="C10" s="94" t="s">
        <v>229</v>
      </c>
      <c r="D10" s="31" t="s">
        <v>203</v>
      </c>
      <c r="E10" s="23">
        <v>1</v>
      </c>
    </row>
    <row r="11" spans="1:5" s="2" customFormat="1" ht="39" x14ac:dyDescent="0.25">
      <c r="A11" s="22">
        <v>4</v>
      </c>
      <c r="B11" s="30"/>
      <c r="C11" s="94" t="s">
        <v>230</v>
      </c>
      <c r="D11" s="31" t="s">
        <v>203</v>
      </c>
      <c r="E11" s="23">
        <v>3</v>
      </c>
    </row>
    <row r="12" spans="1:5" s="2" customFormat="1" ht="39" x14ac:dyDescent="0.25">
      <c r="A12" s="22">
        <v>5</v>
      </c>
      <c r="B12" s="30"/>
      <c r="C12" s="94" t="s">
        <v>231</v>
      </c>
      <c r="D12" s="31" t="s">
        <v>203</v>
      </c>
      <c r="E12" s="23">
        <v>1</v>
      </c>
    </row>
    <row r="13" spans="1:5" s="2" customFormat="1" ht="39" x14ac:dyDescent="0.25">
      <c r="A13" s="22">
        <v>6</v>
      </c>
      <c r="B13" s="30"/>
      <c r="C13" s="94" t="s">
        <v>232</v>
      </c>
      <c r="D13" s="31" t="s">
        <v>203</v>
      </c>
      <c r="E13" s="23">
        <v>7</v>
      </c>
    </row>
    <row r="14" spans="1:5" s="2" customFormat="1" ht="39" x14ac:dyDescent="0.25">
      <c r="A14" s="22">
        <v>7</v>
      </c>
      <c r="B14" s="30"/>
      <c r="C14" s="94" t="s">
        <v>233</v>
      </c>
      <c r="D14" s="31" t="s">
        <v>203</v>
      </c>
      <c r="E14" s="23">
        <v>2</v>
      </c>
    </row>
    <row r="15" spans="1:5" ht="19.5" x14ac:dyDescent="0.25">
      <c r="A15" s="22">
        <v>8</v>
      </c>
      <c r="B15" s="22"/>
      <c r="C15" s="94" t="s">
        <v>218</v>
      </c>
      <c r="D15" s="28" t="s">
        <v>203</v>
      </c>
      <c r="E15" s="27">
        <v>2</v>
      </c>
    </row>
    <row r="16" spans="1:5" ht="19.5" x14ac:dyDescent="0.25">
      <c r="A16" s="22">
        <v>9</v>
      </c>
      <c r="B16" s="22"/>
      <c r="C16" s="94" t="s">
        <v>219</v>
      </c>
      <c r="D16" s="28" t="s">
        <v>203</v>
      </c>
      <c r="E16" s="27">
        <v>2</v>
      </c>
    </row>
    <row r="17" spans="1:7" s="20" customFormat="1" ht="19.5" x14ac:dyDescent="0.25">
      <c r="A17" s="22">
        <v>10</v>
      </c>
      <c r="B17" s="22"/>
      <c r="C17" s="94" t="s">
        <v>220</v>
      </c>
      <c r="D17" s="28" t="s">
        <v>203</v>
      </c>
      <c r="E17" s="27">
        <v>14</v>
      </c>
    </row>
    <row r="18" spans="1:7" s="20" customFormat="1" ht="19.5" x14ac:dyDescent="0.25">
      <c r="A18" s="22">
        <v>11</v>
      </c>
      <c r="B18" s="22"/>
      <c r="C18" s="94" t="s">
        <v>221</v>
      </c>
      <c r="D18" s="28" t="s">
        <v>203</v>
      </c>
      <c r="E18" s="27">
        <v>14</v>
      </c>
    </row>
    <row r="19" spans="1:7" s="20" customFormat="1" ht="19.5" x14ac:dyDescent="0.25">
      <c r="A19" s="22">
        <v>12</v>
      </c>
      <c r="B19" s="22"/>
      <c r="C19" s="94" t="s">
        <v>236</v>
      </c>
      <c r="D19" s="28" t="s">
        <v>203</v>
      </c>
      <c r="E19" s="27">
        <v>8</v>
      </c>
    </row>
    <row r="20" spans="1:7" s="20" customFormat="1" ht="19.5" x14ac:dyDescent="0.25">
      <c r="A20" s="22">
        <v>13</v>
      </c>
      <c r="B20" s="22"/>
      <c r="C20" s="94" t="s">
        <v>237</v>
      </c>
      <c r="D20" s="28" t="s">
        <v>203</v>
      </c>
      <c r="E20" s="27">
        <v>2</v>
      </c>
    </row>
    <row r="21" spans="1:7" s="20" customFormat="1" ht="19.5" x14ac:dyDescent="0.25">
      <c r="A21" s="22">
        <v>14</v>
      </c>
      <c r="B21" s="22"/>
      <c r="C21" s="94" t="s">
        <v>238</v>
      </c>
      <c r="D21" s="28" t="s">
        <v>203</v>
      </c>
      <c r="E21" s="27">
        <v>2</v>
      </c>
    </row>
    <row r="22" spans="1:7" s="20" customFormat="1" ht="19.5" x14ac:dyDescent="0.25">
      <c r="A22" s="22">
        <v>15</v>
      </c>
      <c r="B22" s="22"/>
      <c r="C22" s="94" t="s">
        <v>239</v>
      </c>
      <c r="D22" s="28" t="s">
        <v>203</v>
      </c>
      <c r="E22" s="27">
        <v>1</v>
      </c>
    </row>
    <row r="23" spans="1:7" s="20" customFormat="1" ht="19.5" x14ac:dyDescent="0.25">
      <c r="A23" s="22">
        <v>16</v>
      </c>
      <c r="B23" s="22"/>
      <c r="C23" s="94" t="s">
        <v>241</v>
      </c>
      <c r="D23" s="28" t="s">
        <v>203</v>
      </c>
      <c r="E23" s="27">
        <v>1</v>
      </c>
    </row>
    <row r="24" spans="1:7" s="20" customFormat="1" ht="19.5" x14ac:dyDescent="0.25">
      <c r="A24" s="22">
        <v>17</v>
      </c>
      <c r="B24" s="22"/>
      <c r="C24" s="94" t="s">
        <v>222</v>
      </c>
      <c r="D24" s="31" t="s">
        <v>205</v>
      </c>
      <c r="E24" s="26">
        <v>80</v>
      </c>
      <c r="G24" s="32"/>
    </row>
    <row r="25" spans="1:7" s="20" customFormat="1" ht="19.5" x14ac:dyDescent="0.25">
      <c r="A25" s="22">
        <v>18</v>
      </c>
      <c r="B25" s="22"/>
      <c r="C25" s="94" t="s">
        <v>223</v>
      </c>
      <c r="D25" s="31" t="s">
        <v>205</v>
      </c>
      <c r="E25" s="26">
        <v>45</v>
      </c>
      <c r="G25" s="32"/>
    </row>
    <row r="26" spans="1:7" s="20" customFormat="1" ht="19.5" x14ac:dyDescent="0.25">
      <c r="A26" s="22">
        <v>19</v>
      </c>
      <c r="B26" s="22"/>
      <c r="C26" s="95" t="s">
        <v>224</v>
      </c>
      <c r="D26" s="28" t="s">
        <v>205</v>
      </c>
      <c r="E26" s="26">
        <v>90</v>
      </c>
      <c r="G26" s="32"/>
    </row>
    <row r="27" spans="1:7" s="20" customFormat="1" ht="19.5" x14ac:dyDescent="0.25">
      <c r="A27" s="22">
        <v>20</v>
      </c>
      <c r="B27" s="22"/>
      <c r="C27" s="95" t="s">
        <v>225</v>
      </c>
      <c r="D27" s="28" t="s">
        <v>205</v>
      </c>
      <c r="E27" s="26">
        <v>40</v>
      </c>
      <c r="G27" s="32"/>
    </row>
    <row r="28" spans="1:7" s="20" customFormat="1" ht="19.5" x14ac:dyDescent="0.25">
      <c r="A28" s="22">
        <v>21</v>
      </c>
      <c r="B28" s="22"/>
      <c r="C28" s="95" t="s">
        <v>226</v>
      </c>
      <c r="D28" s="28" t="s">
        <v>205</v>
      </c>
      <c r="E28" s="26">
        <v>7</v>
      </c>
      <c r="G28" s="32"/>
    </row>
    <row r="29" spans="1:7" s="20" customFormat="1" ht="19.5" x14ac:dyDescent="0.25">
      <c r="A29" s="22">
        <v>22</v>
      </c>
      <c r="B29" s="22"/>
      <c r="C29" s="95" t="s">
        <v>227</v>
      </c>
      <c r="D29" s="28" t="s">
        <v>205</v>
      </c>
      <c r="E29" s="26">
        <v>10</v>
      </c>
      <c r="G29" s="32"/>
    </row>
    <row r="30" spans="1:7" s="20" customFormat="1" ht="19.5" x14ac:dyDescent="0.25">
      <c r="A30" s="22">
        <v>23</v>
      </c>
      <c r="B30" s="22"/>
      <c r="C30" s="95" t="s">
        <v>240</v>
      </c>
      <c r="D30" s="28" t="s">
        <v>205</v>
      </c>
      <c r="E30" s="26">
        <v>15</v>
      </c>
      <c r="G30" s="32"/>
    </row>
    <row r="31" spans="1:7" s="20" customFormat="1" ht="19.5" x14ac:dyDescent="0.25">
      <c r="A31" s="22">
        <v>24</v>
      </c>
      <c r="B31" s="22"/>
      <c r="C31" s="95" t="s">
        <v>370</v>
      </c>
      <c r="D31" s="28" t="s">
        <v>205</v>
      </c>
      <c r="E31" s="26">
        <v>10</v>
      </c>
      <c r="G31" s="32"/>
    </row>
    <row r="32" spans="1:7" s="20" customFormat="1" ht="19.5" x14ac:dyDescent="0.25">
      <c r="A32" s="22">
        <v>25</v>
      </c>
      <c r="B32" s="22"/>
      <c r="C32" s="95" t="s">
        <v>207</v>
      </c>
      <c r="D32" s="31" t="s">
        <v>205</v>
      </c>
      <c r="E32" s="26">
        <f>E29</f>
        <v>10</v>
      </c>
    </row>
    <row r="33" spans="1:55" s="20" customFormat="1" ht="19.5" x14ac:dyDescent="0.25">
      <c r="A33" s="22">
        <v>26</v>
      </c>
      <c r="B33" s="22"/>
      <c r="C33" s="95" t="s">
        <v>242</v>
      </c>
      <c r="D33" s="31" t="s">
        <v>205</v>
      </c>
      <c r="E33" s="26">
        <f>E30</f>
        <v>15</v>
      </c>
    </row>
    <row r="34" spans="1:55" s="20" customFormat="1" ht="19.5" x14ac:dyDescent="0.25">
      <c r="A34" s="22">
        <v>27</v>
      </c>
      <c r="B34" s="22"/>
      <c r="C34" s="95" t="s">
        <v>371</v>
      </c>
      <c r="D34" s="31" t="s">
        <v>205</v>
      </c>
      <c r="E34" s="26">
        <f>E31</f>
        <v>10</v>
      </c>
    </row>
    <row r="35" spans="1:55" s="20" customFormat="1" ht="39" x14ac:dyDescent="0.25">
      <c r="A35" s="22">
        <v>28</v>
      </c>
      <c r="B35" s="22"/>
      <c r="C35" s="95" t="s">
        <v>372</v>
      </c>
      <c r="D35" s="28" t="s">
        <v>203</v>
      </c>
      <c r="E35" s="27">
        <v>1</v>
      </c>
    </row>
    <row r="36" spans="1:55" ht="18.75" customHeight="1" x14ac:dyDescent="0.25">
      <c r="A36" s="22">
        <v>29</v>
      </c>
      <c r="B36" s="22"/>
      <c r="C36" s="96" t="s">
        <v>215</v>
      </c>
      <c r="D36" s="28" t="s">
        <v>206</v>
      </c>
      <c r="E36" s="27">
        <v>105</v>
      </c>
      <c r="BC36" s="21"/>
    </row>
    <row r="37" spans="1:55" ht="18.75" customHeight="1" x14ac:dyDescent="0.25">
      <c r="A37" s="22">
        <v>30</v>
      </c>
      <c r="B37" s="22"/>
      <c r="C37" s="96" t="s">
        <v>363</v>
      </c>
      <c r="D37" s="28" t="s">
        <v>206</v>
      </c>
      <c r="E37" s="27">
        <v>35</v>
      </c>
      <c r="BC37" s="21"/>
    </row>
    <row r="38" spans="1:55" ht="19.5" x14ac:dyDescent="0.25">
      <c r="A38" s="22">
        <v>31</v>
      </c>
      <c r="B38" s="22"/>
      <c r="C38" s="94" t="s">
        <v>214</v>
      </c>
      <c r="D38" s="31" t="s">
        <v>206</v>
      </c>
      <c r="E38" s="26">
        <f>(E36+E37)*1.07</f>
        <v>149.80000000000001</v>
      </c>
      <c r="BC38" s="21"/>
    </row>
    <row r="39" spans="1:55" s="20" customFormat="1" ht="20.25" customHeight="1" x14ac:dyDescent="0.25">
      <c r="A39" s="22">
        <v>32</v>
      </c>
      <c r="B39" s="22"/>
      <c r="C39" s="95" t="s">
        <v>212</v>
      </c>
      <c r="D39" s="28" t="s">
        <v>203</v>
      </c>
      <c r="E39" s="27">
        <v>1</v>
      </c>
    </row>
    <row r="40" spans="1:55" s="20" customFormat="1" ht="19.5" x14ac:dyDescent="0.25">
      <c r="A40" s="22">
        <v>33</v>
      </c>
      <c r="B40" s="22"/>
      <c r="C40" s="95" t="s">
        <v>208</v>
      </c>
      <c r="D40" s="28" t="s">
        <v>209</v>
      </c>
      <c r="E40" s="27">
        <v>5</v>
      </c>
    </row>
    <row r="41" spans="1:55" s="20" customFormat="1" ht="19.5" x14ac:dyDescent="0.25">
      <c r="A41" s="22">
        <v>34</v>
      </c>
      <c r="B41" s="22"/>
      <c r="C41" s="54" t="s">
        <v>210</v>
      </c>
      <c r="D41" s="28" t="s">
        <v>204</v>
      </c>
      <c r="E41" s="27">
        <v>1</v>
      </c>
    </row>
    <row r="42" spans="1:55" s="20" customFormat="1" ht="19.5" x14ac:dyDescent="0.25">
      <c r="A42" s="22">
        <v>35</v>
      </c>
      <c r="B42" s="22"/>
      <c r="C42" s="54" t="s">
        <v>211</v>
      </c>
      <c r="D42" s="31" t="s">
        <v>204</v>
      </c>
      <c r="E42" s="27">
        <v>1</v>
      </c>
    </row>
    <row r="43" spans="1:55" s="20" customFormat="1" ht="19.5" x14ac:dyDescent="0.25">
      <c r="A43" s="22">
        <v>36</v>
      </c>
      <c r="B43" s="22"/>
      <c r="C43" s="54" t="s">
        <v>217</v>
      </c>
      <c r="D43" s="31" t="s">
        <v>205</v>
      </c>
      <c r="E43" s="27">
        <v>150</v>
      </c>
    </row>
    <row r="44" spans="1:55" s="20" customFormat="1" ht="19.5" x14ac:dyDescent="0.25">
      <c r="A44" s="22">
        <v>37</v>
      </c>
      <c r="B44" s="22"/>
      <c r="C44" s="53" t="s">
        <v>213</v>
      </c>
      <c r="D44" s="31" t="s">
        <v>205</v>
      </c>
      <c r="E44" s="27">
        <v>77</v>
      </c>
    </row>
    <row r="45" spans="1:55" s="20" customFormat="1" ht="19.5" x14ac:dyDescent="0.25">
      <c r="A45" s="22">
        <v>38</v>
      </c>
      <c r="B45" s="22"/>
      <c r="C45" s="53" t="s">
        <v>345</v>
      </c>
      <c r="D45" s="31" t="s">
        <v>204</v>
      </c>
      <c r="E45" s="27">
        <v>7</v>
      </c>
    </row>
    <row r="46" spans="1:55" s="20" customFormat="1" ht="19.5" x14ac:dyDescent="0.25">
      <c r="A46" s="22">
        <v>39</v>
      </c>
      <c r="B46" s="22"/>
      <c r="C46" s="53" t="s">
        <v>252</v>
      </c>
      <c r="D46" s="31" t="s">
        <v>203</v>
      </c>
      <c r="E46" s="27">
        <v>1</v>
      </c>
    </row>
    <row r="47" spans="1:55" s="20" customFormat="1" ht="19.5" x14ac:dyDescent="0.25">
      <c r="C47" s="50"/>
      <c r="D47" s="63"/>
      <c r="E47" s="64"/>
    </row>
    <row r="48" spans="1:55" s="20" customFormat="1" x14ac:dyDescent="0.25">
      <c r="C48" s="52"/>
    </row>
    <row r="49" s="20" customFormat="1" x14ac:dyDescent="0.25"/>
    <row r="50" s="20" customFormat="1" x14ac:dyDescent="0.25"/>
    <row r="51" s="20" customFormat="1" x14ac:dyDescent="0.25"/>
    <row r="52" s="20" customFormat="1" x14ac:dyDescent="0.25"/>
    <row r="53" s="20" customFormat="1" x14ac:dyDescent="0.25"/>
    <row r="54" s="20" customFormat="1" x14ac:dyDescent="0.25"/>
    <row r="55" s="20" customFormat="1" x14ac:dyDescent="0.25"/>
    <row r="56" s="20" customFormat="1" x14ac:dyDescent="0.25"/>
    <row r="57" s="20" customFormat="1" x14ac:dyDescent="0.25"/>
    <row r="58" s="20" customFormat="1" x14ac:dyDescent="0.25"/>
    <row r="59" s="20" customFormat="1" x14ac:dyDescent="0.25"/>
    <row r="60" s="20" customFormat="1" x14ac:dyDescent="0.25"/>
    <row r="61" s="20" customFormat="1" x14ac:dyDescent="0.25"/>
    <row r="62" s="20" customFormat="1" x14ac:dyDescent="0.25"/>
    <row r="63" s="20" customFormat="1" x14ac:dyDescent="0.25"/>
    <row r="64" s="20" customFormat="1" x14ac:dyDescent="0.25"/>
    <row r="65" s="20" customFormat="1" x14ac:dyDescent="0.25"/>
    <row r="66" s="20" customFormat="1" x14ac:dyDescent="0.25"/>
    <row r="67" s="20" customFormat="1" x14ac:dyDescent="0.25"/>
    <row r="68" s="20" customFormat="1" x14ac:dyDescent="0.25"/>
    <row r="69" s="20" customFormat="1" x14ac:dyDescent="0.25"/>
    <row r="70" s="20" customFormat="1" x14ac:dyDescent="0.25"/>
    <row r="71" s="20" customFormat="1" x14ac:dyDescent="0.25"/>
    <row r="72" s="20" customFormat="1" x14ac:dyDescent="0.25"/>
    <row r="73" s="20" customFormat="1" x14ac:dyDescent="0.25"/>
    <row r="74" s="20" customFormat="1" x14ac:dyDescent="0.25"/>
    <row r="75" s="20" customFormat="1" x14ac:dyDescent="0.25"/>
    <row r="76" s="20" customFormat="1" x14ac:dyDescent="0.25"/>
    <row r="77" s="20" customFormat="1" x14ac:dyDescent="0.25"/>
    <row r="78" s="20" customFormat="1" x14ac:dyDescent="0.25"/>
    <row r="79" s="20" customFormat="1" x14ac:dyDescent="0.25"/>
    <row r="80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  <row r="1396" s="20" customFormat="1" x14ac:dyDescent="0.25"/>
    <row r="1397" s="20" customFormat="1" x14ac:dyDescent="0.25"/>
    <row r="1398" s="20" customFormat="1" x14ac:dyDescent="0.25"/>
    <row r="1399" s="20" customFormat="1" x14ac:dyDescent="0.25"/>
    <row r="1400" s="20" customFormat="1" x14ac:dyDescent="0.25"/>
    <row r="1401" s="20" customFormat="1" x14ac:dyDescent="0.25"/>
    <row r="1402" s="20" customFormat="1" x14ac:dyDescent="0.25"/>
    <row r="1403" s="20" customFormat="1" x14ac:dyDescent="0.25"/>
    <row r="1404" s="20" customFormat="1" x14ac:dyDescent="0.25"/>
    <row r="1405" s="20" customFormat="1" x14ac:dyDescent="0.25"/>
    <row r="1406" s="20" customFormat="1" x14ac:dyDescent="0.25"/>
    <row r="1407" s="20" customFormat="1" x14ac:dyDescent="0.25"/>
    <row r="1408" s="20" customFormat="1" x14ac:dyDescent="0.25"/>
    <row r="1409" s="20" customFormat="1" x14ac:dyDescent="0.25"/>
    <row r="1410" s="20" customFormat="1" x14ac:dyDescent="0.25"/>
    <row r="1411" s="20" customFormat="1" x14ac:dyDescent="0.25"/>
    <row r="1412" s="20" customFormat="1" x14ac:dyDescent="0.25"/>
    <row r="1413" s="20" customFormat="1" x14ac:dyDescent="0.25"/>
    <row r="1414" s="20" customFormat="1" x14ac:dyDescent="0.25"/>
    <row r="1415" s="20" customFormat="1" x14ac:dyDescent="0.25"/>
    <row r="1416" s="20" customFormat="1" x14ac:dyDescent="0.25"/>
    <row r="1417" s="20" customFormat="1" x14ac:dyDescent="0.25"/>
    <row r="1418" s="20" customFormat="1" x14ac:dyDescent="0.25"/>
    <row r="1419" s="20" customFormat="1" x14ac:dyDescent="0.25"/>
    <row r="1420" s="20" customFormat="1" x14ac:dyDescent="0.25"/>
    <row r="1421" s="20" customFormat="1" x14ac:dyDescent="0.25"/>
    <row r="1422" s="20" customFormat="1" x14ac:dyDescent="0.25"/>
    <row r="1423" s="20" customFormat="1" x14ac:dyDescent="0.25"/>
    <row r="1424" s="20" customFormat="1" x14ac:dyDescent="0.25"/>
    <row r="1425" s="20" customFormat="1" x14ac:dyDescent="0.25"/>
    <row r="1426" s="20" customFormat="1" x14ac:dyDescent="0.25"/>
    <row r="1427" s="20" customFormat="1" x14ac:dyDescent="0.25"/>
    <row r="1428" s="20" customFormat="1" x14ac:dyDescent="0.25"/>
    <row r="1429" s="20" customFormat="1" x14ac:dyDescent="0.25"/>
    <row r="1430" s="20" customFormat="1" x14ac:dyDescent="0.25"/>
    <row r="1431" s="20" customFormat="1" x14ac:dyDescent="0.25"/>
    <row r="1432" s="20" customFormat="1" x14ac:dyDescent="0.25"/>
    <row r="1433" s="20" customFormat="1" x14ac:dyDescent="0.25"/>
    <row r="1434" s="20" customFormat="1" x14ac:dyDescent="0.25"/>
    <row r="1435" s="20" customFormat="1" x14ac:dyDescent="0.25"/>
    <row r="1436" s="20" customFormat="1" x14ac:dyDescent="0.25"/>
    <row r="1437" s="20" customFormat="1" x14ac:dyDescent="0.25"/>
    <row r="1438" s="20" customFormat="1" x14ac:dyDescent="0.25"/>
    <row r="1439" s="20" customFormat="1" x14ac:dyDescent="0.25"/>
    <row r="1440" s="20" customFormat="1" x14ac:dyDescent="0.25"/>
    <row r="1441" s="20" customFormat="1" x14ac:dyDescent="0.25"/>
    <row r="1442" s="20" customFormat="1" x14ac:dyDescent="0.25"/>
    <row r="1443" s="20" customFormat="1" x14ac:dyDescent="0.25"/>
    <row r="1444" s="20" customFormat="1" x14ac:dyDescent="0.25"/>
    <row r="1445" s="20" customFormat="1" x14ac:dyDescent="0.25"/>
    <row r="1446" s="20" customFormat="1" x14ac:dyDescent="0.25"/>
    <row r="1447" s="20" customFormat="1" x14ac:dyDescent="0.25"/>
    <row r="1448" s="20" customFormat="1" x14ac:dyDescent="0.25"/>
    <row r="1449" s="20" customFormat="1" x14ac:dyDescent="0.25"/>
    <row r="1450" s="20" customFormat="1" x14ac:dyDescent="0.25"/>
    <row r="1451" s="20" customFormat="1" x14ac:dyDescent="0.25"/>
    <row r="1452" s="20" customFormat="1" x14ac:dyDescent="0.25"/>
    <row r="1453" s="20" customFormat="1" x14ac:dyDescent="0.25"/>
    <row r="1454" s="20" customFormat="1" x14ac:dyDescent="0.25"/>
    <row r="1455" s="20" customFormat="1" x14ac:dyDescent="0.25"/>
    <row r="1456" s="20" customFormat="1" x14ac:dyDescent="0.25"/>
    <row r="1457" s="20" customFormat="1" x14ac:dyDescent="0.25"/>
    <row r="1458" s="20" customFormat="1" x14ac:dyDescent="0.25"/>
    <row r="1459" s="20" customFormat="1" x14ac:dyDescent="0.25"/>
    <row r="1460" s="20" customFormat="1" x14ac:dyDescent="0.25"/>
    <row r="1461" s="20" customFormat="1" x14ac:dyDescent="0.25"/>
    <row r="1462" s="20" customFormat="1" x14ac:dyDescent="0.25"/>
    <row r="1463" s="20" customFormat="1" x14ac:dyDescent="0.25"/>
    <row r="1464" s="20" customFormat="1" x14ac:dyDescent="0.25"/>
    <row r="1465" s="20" customFormat="1" x14ac:dyDescent="0.25"/>
    <row r="1466" s="20" customFormat="1" x14ac:dyDescent="0.25"/>
    <row r="1467" s="20" customFormat="1" x14ac:dyDescent="0.25"/>
    <row r="1468" s="20" customFormat="1" x14ac:dyDescent="0.25"/>
    <row r="1469" s="20" customFormat="1" x14ac:dyDescent="0.25"/>
    <row r="1470" s="20" customFormat="1" x14ac:dyDescent="0.25"/>
    <row r="1471" s="20" customFormat="1" x14ac:dyDescent="0.25"/>
    <row r="1472" s="20" customFormat="1" x14ac:dyDescent="0.25"/>
    <row r="1473" s="20" customFormat="1" x14ac:dyDescent="0.25"/>
    <row r="1474" s="20" customFormat="1" x14ac:dyDescent="0.25"/>
    <row r="1475" s="20" customFormat="1" x14ac:dyDescent="0.25"/>
    <row r="1476" s="20" customFormat="1" x14ac:dyDescent="0.25"/>
    <row r="1477" s="20" customFormat="1" x14ac:dyDescent="0.25"/>
    <row r="1478" s="20" customFormat="1" x14ac:dyDescent="0.25"/>
    <row r="1479" s="20" customFormat="1" x14ac:dyDescent="0.25"/>
    <row r="1480" s="20" customFormat="1" x14ac:dyDescent="0.25"/>
    <row r="1481" s="20" customFormat="1" x14ac:dyDescent="0.25"/>
    <row r="1482" s="20" customFormat="1" x14ac:dyDescent="0.25"/>
    <row r="1483" s="20" customFormat="1" x14ac:dyDescent="0.25"/>
    <row r="1484" s="20" customFormat="1" x14ac:dyDescent="0.25"/>
    <row r="1485" s="20" customFormat="1" x14ac:dyDescent="0.25"/>
    <row r="1486" s="20" customFormat="1" x14ac:dyDescent="0.25"/>
    <row r="1487" s="20" customFormat="1" x14ac:dyDescent="0.25"/>
    <row r="1488" s="20" customFormat="1" x14ac:dyDescent="0.25"/>
    <row r="1489" s="20" customFormat="1" x14ac:dyDescent="0.25"/>
    <row r="1490" s="20" customFormat="1" x14ac:dyDescent="0.25"/>
    <row r="1491" s="20" customFormat="1" x14ac:dyDescent="0.25"/>
    <row r="1492" s="20" customFormat="1" x14ac:dyDescent="0.25"/>
    <row r="1493" s="20" customFormat="1" x14ac:dyDescent="0.25"/>
    <row r="1494" s="20" customFormat="1" x14ac:dyDescent="0.25"/>
    <row r="1495" s="20" customFormat="1" x14ac:dyDescent="0.25"/>
    <row r="1496" s="20" customFormat="1" x14ac:dyDescent="0.25"/>
    <row r="1497" s="20" customFormat="1" x14ac:dyDescent="0.25"/>
    <row r="1498" s="20" customFormat="1" x14ac:dyDescent="0.25"/>
    <row r="1499" s="20" customFormat="1" x14ac:dyDescent="0.25"/>
    <row r="1500" s="20" customFormat="1" x14ac:dyDescent="0.25"/>
    <row r="1501" s="20" customFormat="1" x14ac:dyDescent="0.25"/>
    <row r="1502" s="20" customFormat="1" x14ac:dyDescent="0.25"/>
    <row r="1503" s="20" customFormat="1" x14ac:dyDescent="0.25"/>
    <row r="1504" s="20" customFormat="1" x14ac:dyDescent="0.25"/>
    <row r="1505" s="20" customFormat="1" x14ac:dyDescent="0.25"/>
    <row r="1506" s="20" customFormat="1" x14ac:dyDescent="0.25"/>
    <row r="1507" s="20" customFormat="1" x14ac:dyDescent="0.25"/>
    <row r="1508" s="20" customFormat="1" x14ac:dyDescent="0.25"/>
    <row r="1509" s="20" customFormat="1" x14ac:dyDescent="0.25"/>
    <row r="1510" s="20" customFormat="1" x14ac:dyDescent="0.25"/>
    <row r="1511" s="20" customFormat="1" x14ac:dyDescent="0.25"/>
    <row r="1512" s="20" customFormat="1" x14ac:dyDescent="0.25"/>
    <row r="1513" s="20" customFormat="1" x14ac:dyDescent="0.25"/>
    <row r="1514" s="20" customFormat="1" x14ac:dyDescent="0.25"/>
    <row r="1515" s="20" customFormat="1" x14ac:dyDescent="0.25"/>
    <row r="1516" s="20" customFormat="1" x14ac:dyDescent="0.25"/>
    <row r="1517" s="20" customFormat="1" x14ac:dyDescent="0.25"/>
    <row r="1518" s="20" customFormat="1" x14ac:dyDescent="0.25"/>
    <row r="1519" s="20" customFormat="1" x14ac:dyDescent="0.25"/>
    <row r="1520" s="20" customFormat="1" x14ac:dyDescent="0.25"/>
    <row r="1521" s="20" customFormat="1" x14ac:dyDescent="0.25"/>
    <row r="1522" s="20" customFormat="1" x14ac:dyDescent="0.25"/>
    <row r="1523" s="20" customFormat="1" x14ac:dyDescent="0.25"/>
    <row r="1524" s="20" customFormat="1" x14ac:dyDescent="0.25"/>
    <row r="1525" s="20" customFormat="1" x14ac:dyDescent="0.25"/>
    <row r="1526" s="20" customFormat="1" x14ac:dyDescent="0.25"/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  <pageSetup scale="63" orientation="portrait" verticalDpi="0" r:id="rId1"/>
  <rowBreaks count="1" manualBreakCount="1">
    <brk id="46" max="16383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1545"/>
  <sheetViews>
    <sheetView topLeftCell="A51" zoomScale="70" zoomScaleNormal="70" workbookViewId="0">
      <selection activeCell="C67" sqref="C67"/>
    </sheetView>
  </sheetViews>
  <sheetFormatPr defaultColWidth="8.85546875" defaultRowHeight="18" x14ac:dyDescent="0.25"/>
  <cols>
    <col min="1" max="1" width="5.5703125" style="21" customWidth="1"/>
    <col min="2" max="2" width="10.28515625" style="21" hidden="1" customWidth="1"/>
    <col min="3" max="3" width="93" style="21" customWidth="1"/>
    <col min="4" max="4" width="16.140625" style="21" bestFit="1" customWidth="1"/>
    <col min="5" max="5" width="8.42578125" style="21" bestFit="1" customWidth="1"/>
    <col min="6" max="11" width="8.85546875" style="20"/>
    <col min="12" max="12" width="131.28515625" style="20" customWidth="1"/>
    <col min="13" max="55" width="8.85546875" style="20"/>
    <col min="56" max="16384" width="8.85546875" style="21"/>
  </cols>
  <sheetData>
    <row r="1" spans="1:5" ht="25.15" customHeight="1" x14ac:dyDescent="0.25">
      <c r="A1" s="74" t="s">
        <v>216</v>
      </c>
      <c r="B1" s="76" t="str">
        <f>IF([2]ICMS!C13="GEO","ნახაზის კოდი","Drawing No.")</f>
        <v>ნახაზის კოდი</v>
      </c>
      <c r="C1" s="76" t="str">
        <f>IF([2]ICMS!C13="GEO","სამუშაოების დასახელება","Work Description")</f>
        <v>სამუშაოების დასახელება</v>
      </c>
      <c r="D1" s="78" t="str">
        <f>IF([2]ICMS!C13="GEO","განზ. ერთ.","Unit")</f>
        <v>განზ. ერთ.</v>
      </c>
      <c r="E1" s="80"/>
    </row>
    <row r="2" spans="1:5" ht="25.15" customHeight="1" x14ac:dyDescent="0.25">
      <c r="A2" s="75"/>
      <c r="B2" s="77"/>
      <c r="C2" s="77"/>
      <c r="D2" s="79"/>
      <c r="E2" s="81"/>
    </row>
    <row r="3" spans="1:5" ht="24.6" customHeight="1" x14ac:dyDescent="0.25">
      <c r="A3" s="75"/>
      <c r="B3" s="77"/>
      <c r="C3" s="77"/>
      <c r="D3" s="79"/>
      <c r="E3" s="82"/>
    </row>
    <row r="4" spans="1:5" ht="25.15" customHeight="1" x14ac:dyDescent="0.25">
      <c r="A4" s="33">
        <v>1</v>
      </c>
      <c r="B4" s="34">
        <v>2</v>
      </c>
      <c r="C4" s="34">
        <v>2</v>
      </c>
      <c r="D4" s="34">
        <v>3</v>
      </c>
      <c r="E4" s="34">
        <v>4</v>
      </c>
    </row>
    <row r="5" spans="1:5" s="20" customFormat="1" ht="10.9" customHeight="1" x14ac:dyDescent="0.25"/>
    <row r="6" spans="1:5" ht="34.9" customHeight="1" x14ac:dyDescent="0.25">
      <c r="A6" s="35">
        <v>1</v>
      </c>
      <c r="B6" s="36"/>
      <c r="C6" s="37" t="s">
        <v>284</v>
      </c>
      <c r="D6" s="38"/>
      <c r="E6" s="38"/>
    </row>
    <row r="7" spans="1:5" s="20" customFormat="1" ht="19.5" x14ac:dyDescent="0.25">
      <c r="C7" s="56" t="s">
        <v>284</v>
      </c>
    </row>
    <row r="8" spans="1:5" s="20" customFormat="1" ht="39" x14ac:dyDescent="0.25">
      <c r="A8" s="22">
        <v>1</v>
      </c>
      <c r="C8" s="57" t="s">
        <v>308</v>
      </c>
      <c r="D8" s="43" t="s">
        <v>203</v>
      </c>
      <c r="E8" s="44">
        <v>2</v>
      </c>
    </row>
    <row r="9" spans="1:5" s="20" customFormat="1" ht="19.5" x14ac:dyDescent="0.25">
      <c r="A9" s="22">
        <v>2</v>
      </c>
      <c r="C9" s="58" t="s">
        <v>285</v>
      </c>
      <c r="D9" s="45" t="s">
        <v>203</v>
      </c>
      <c r="E9" s="46">
        <v>2</v>
      </c>
    </row>
    <row r="10" spans="1:5" s="20" customFormat="1" ht="19.5" x14ac:dyDescent="0.25">
      <c r="A10" s="22">
        <v>3</v>
      </c>
      <c r="C10" s="58" t="s">
        <v>286</v>
      </c>
      <c r="D10" s="45" t="s">
        <v>203</v>
      </c>
      <c r="E10" s="46">
        <v>2</v>
      </c>
    </row>
    <row r="11" spans="1:5" s="20" customFormat="1" ht="19.5" x14ac:dyDescent="0.25">
      <c r="A11" s="22">
        <v>4</v>
      </c>
      <c r="C11" s="53" t="s">
        <v>310</v>
      </c>
      <c r="D11" s="47" t="s">
        <v>203</v>
      </c>
      <c r="E11" s="46">
        <v>1</v>
      </c>
    </row>
    <row r="12" spans="1:5" s="20" customFormat="1" ht="19.5" x14ac:dyDescent="0.25">
      <c r="A12" s="22">
        <v>5</v>
      </c>
      <c r="C12" s="53" t="s">
        <v>309</v>
      </c>
      <c r="D12" s="45" t="s">
        <v>204</v>
      </c>
      <c r="E12" s="46">
        <v>2</v>
      </c>
    </row>
    <row r="13" spans="1:5" s="20" customFormat="1" ht="39" x14ac:dyDescent="0.25">
      <c r="A13" s="22">
        <v>6</v>
      </c>
      <c r="C13" s="53" t="s">
        <v>364</v>
      </c>
      <c r="D13" s="47" t="s">
        <v>203</v>
      </c>
      <c r="E13" s="46">
        <v>2</v>
      </c>
    </row>
    <row r="14" spans="1:5" s="20" customFormat="1" ht="39" x14ac:dyDescent="0.25">
      <c r="A14" s="22">
        <v>7</v>
      </c>
      <c r="C14" s="53" t="s">
        <v>311</v>
      </c>
      <c r="D14" s="47" t="s">
        <v>203</v>
      </c>
      <c r="E14" s="46">
        <v>1</v>
      </c>
    </row>
    <row r="15" spans="1:5" s="20" customFormat="1" ht="39" x14ac:dyDescent="0.25">
      <c r="A15" s="22">
        <v>8</v>
      </c>
      <c r="C15" s="53" t="s">
        <v>312</v>
      </c>
      <c r="D15" s="47" t="s">
        <v>203</v>
      </c>
      <c r="E15" s="46">
        <v>1</v>
      </c>
    </row>
    <row r="16" spans="1:5" s="20" customFormat="1" ht="19.5" x14ac:dyDescent="0.25">
      <c r="A16" s="22">
        <v>9</v>
      </c>
      <c r="C16" s="58" t="s">
        <v>313</v>
      </c>
      <c r="D16" s="47" t="s">
        <v>203</v>
      </c>
      <c r="E16" s="46">
        <v>2</v>
      </c>
    </row>
    <row r="17" spans="1:6" s="20" customFormat="1" ht="58.5" x14ac:dyDescent="0.25">
      <c r="A17" s="22">
        <v>10</v>
      </c>
      <c r="C17" s="58" t="s">
        <v>307</v>
      </c>
      <c r="D17" s="47" t="s">
        <v>203</v>
      </c>
      <c r="E17" s="46">
        <v>1</v>
      </c>
    </row>
    <row r="18" spans="1:6" s="20" customFormat="1" ht="58.5" x14ac:dyDescent="0.25">
      <c r="A18" s="22">
        <v>11</v>
      </c>
      <c r="C18" s="58" t="s">
        <v>375</v>
      </c>
      <c r="D18" s="47" t="s">
        <v>203</v>
      </c>
      <c r="E18" s="46">
        <v>1</v>
      </c>
    </row>
    <row r="19" spans="1:6" s="20" customFormat="1" ht="58.5" x14ac:dyDescent="0.25">
      <c r="A19" s="22">
        <v>12</v>
      </c>
      <c r="C19" s="58" t="s">
        <v>306</v>
      </c>
      <c r="D19" s="47" t="s">
        <v>203</v>
      </c>
      <c r="E19" s="46">
        <v>3</v>
      </c>
    </row>
    <row r="20" spans="1:6" s="20" customFormat="1" ht="58.5" x14ac:dyDescent="0.25">
      <c r="A20" s="22">
        <v>13</v>
      </c>
      <c r="C20" s="58" t="s">
        <v>374</v>
      </c>
      <c r="D20" s="47" t="s">
        <v>203</v>
      </c>
      <c r="E20" s="46">
        <v>1</v>
      </c>
    </row>
    <row r="21" spans="1:6" s="20" customFormat="1" ht="19.5" x14ac:dyDescent="0.25">
      <c r="A21" s="22">
        <v>14</v>
      </c>
      <c r="C21" s="58" t="s">
        <v>380</v>
      </c>
      <c r="D21" s="45" t="s">
        <v>204</v>
      </c>
      <c r="E21" s="46">
        <v>1</v>
      </c>
    </row>
    <row r="22" spans="1:6" s="20" customFormat="1" ht="19.5" x14ac:dyDescent="0.25">
      <c r="A22" s="22">
        <v>15</v>
      </c>
      <c r="C22" s="58" t="s">
        <v>379</v>
      </c>
      <c r="D22" s="45" t="s">
        <v>204</v>
      </c>
      <c r="E22" s="46">
        <v>2</v>
      </c>
    </row>
    <row r="23" spans="1:6" s="20" customFormat="1" ht="19.5" x14ac:dyDescent="0.25">
      <c r="A23" s="22">
        <v>16</v>
      </c>
      <c r="C23" s="58" t="s">
        <v>376</v>
      </c>
      <c r="D23" s="45" t="s">
        <v>204</v>
      </c>
      <c r="E23" s="46">
        <v>5</v>
      </c>
    </row>
    <row r="24" spans="1:6" s="20" customFormat="1" ht="19.5" x14ac:dyDescent="0.25">
      <c r="A24" s="22">
        <v>17</v>
      </c>
      <c r="C24" s="58" t="s">
        <v>378</v>
      </c>
      <c r="D24" s="45" t="s">
        <v>204</v>
      </c>
      <c r="E24" s="46">
        <v>1</v>
      </c>
    </row>
    <row r="25" spans="1:6" s="20" customFormat="1" ht="19.5" x14ac:dyDescent="0.25">
      <c r="A25" s="22">
        <v>18</v>
      </c>
      <c r="C25" s="58" t="s">
        <v>377</v>
      </c>
      <c r="D25" s="45" t="s">
        <v>204</v>
      </c>
      <c r="E25" s="46">
        <v>3</v>
      </c>
    </row>
    <row r="26" spans="1:6" s="20" customFormat="1" ht="19.5" x14ac:dyDescent="0.25">
      <c r="A26" s="22">
        <v>19</v>
      </c>
      <c r="C26" s="58" t="s">
        <v>382</v>
      </c>
      <c r="D26" s="45" t="s">
        <v>204</v>
      </c>
      <c r="E26" s="46">
        <v>1</v>
      </c>
    </row>
    <row r="27" spans="1:6" s="20" customFormat="1" ht="19.5" x14ac:dyDescent="0.25">
      <c r="A27" s="22">
        <v>20</v>
      </c>
      <c r="C27" s="58" t="s">
        <v>383</v>
      </c>
      <c r="D27" s="45" t="s">
        <v>204</v>
      </c>
      <c r="E27" s="46">
        <v>3</v>
      </c>
    </row>
    <row r="28" spans="1:6" s="20" customFormat="1" ht="19.5" x14ac:dyDescent="0.25">
      <c r="A28" s="22">
        <v>21</v>
      </c>
      <c r="C28" s="58" t="s">
        <v>287</v>
      </c>
      <c r="D28" s="45" t="s">
        <v>204</v>
      </c>
      <c r="E28" s="46">
        <v>5</v>
      </c>
    </row>
    <row r="29" spans="1:6" s="20" customFormat="1" ht="19.5" x14ac:dyDescent="0.25">
      <c r="A29" s="22">
        <v>22</v>
      </c>
      <c r="C29" s="58" t="s">
        <v>381</v>
      </c>
      <c r="D29" s="45" t="s">
        <v>204</v>
      </c>
      <c r="E29" s="46">
        <v>1</v>
      </c>
    </row>
    <row r="30" spans="1:6" s="20" customFormat="1" ht="19.5" x14ac:dyDescent="0.25">
      <c r="A30" s="22">
        <v>23</v>
      </c>
      <c r="C30" s="58" t="s">
        <v>288</v>
      </c>
      <c r="D30" s="47" t="s">
        <v>203</v>
      </c>
      <c r="E30" s="46">
        <f>SUM(E21:E29)</f>
        <v>22</v>
      </c>
    </row>
    <row r="31" spans="1:6" s="20" customFormat="1" ht="19.5" x14ac:dyDescent="0.25">
      <c r="A31" s="22">
        <v>24</v>
      </c>
      <c r="C31" s="58" t="s">
        <v>289</v>
      </c>
      <c r="D31" s="47" t="s">
        <v>203</v>
      </c>
      <c r="E31" s="46">
        <f>SUM(E21:E29)</f>
        <v>22</v>
      </c>
    </row>
    <row r="32" spans="1:6" s="20" customFormat="1" ht="39.75" customHeight="1" x14ac:dyDescent="0.25">
      <c r="A32" s="22">
        <v>25</v>
      </c>
      <c r="C32" s="58" t="s">
        <v>290</v>
      </c>
      <c r="D32" s="45" t="s">
        <v>205</v>
      </c>
      <c r="E32" s="65">
        <f>334*1.4</f>
        <v>467.59999999999997</v>
      </c>
      <c r="F32" s="32"/>
    </row>
    <row r="33" spans="1:6" s="20" customFormat="1" ht="19.5" x14ac:dyDescent="0.25">
      <c r="A33" s="22">
        <v>26</v>
      </c>
      <c r="C33" s="58" t="s">
        <v>301</v>
      </c>
      <c r="D33" s="45" t="s">
        <v>205</v>
      </c>
      <c r="E33" s="65">
        <f>130*1.4</f>
        <v>182</v>
      </c>
      <c r="F33" s="32"/>
    </row>
    <row r="34" spans="1:6" s="20" customFormat="1" ht="19.5" x14ac:dyDescent="0.25">
      <c r="A34" s="22">
        <v>27</v>
      </c>
      <c r="C34" s="58" t="s">
        <v>291</v>
      </c>
      <c r="D34" s="45" t="s">
        <v>205</v>
      </c>
      <c r="E34" s="46">
        <v>21</v>
      </c>
      <c r="F34" s="32"/>
    </row>
    <row r="35" spans="1:6" s="20" customFormat="1" ht="19.5" x14ac:dyDescent="0.25">
      <c r="A35" s="22">
        <v>28</v>
      </c>
      <c r="C35" s="58" t="s">
        <v>292</v>
      </c>
      <c r="D35" s="45" t="s">
        <v>205</v>
      </c>
      <c r="E35" s="46">
        <v>65</v>
      </c>
      <c r="F35" s="32"/>
    </row>
    <row r="36" spans="1:6" s="20" customFormat="1" ht="19.5" x14ac:dyDescent="0.25">
      <c r="A36" s="22">
        <v>29</v>
      </c>
      <c r="C36" s="58" t="s">
        <v>292</v>
      </c>
      <c r="D36" s="45" t="s">
        <v>205</v>
      </c>
      <c r="E36" s="46">
        <v>6</v>
      </c>
      <c r="F36" s="32"/>
    </row>
    <row r="37" spans="1:6" s="20" customFormat="1" ht="39" x14ac:dyDescent="0.25">
      <c r="A37" s="22">
        <v>30</v>
      </c>
      <c r="C37" s="58" t="s">
        <v>302</v>
      </c>
      <c r="D37" s="47" t="s">
        <v>203</v>
      </c>
      <c r="E37" s="46">
        <v>1</v>
      </c>
    </row>
    <row r="38" spans="1:6" s="20" customFormat="1" ht="19.5" x14ac:dyDescent="0.25">
      <c r="A38" s="22">
        <v>31</v>
      </c>
      <c r="C38" s="58" t="s">
        <v>258</v>
      </c>
      <c r="D38" s="45" t="s">
        <v>205</v>
      </c>
      <c r="E38" s="65">
        <f>E33</f>
        <v>182</v>
      </c>
      <c r="F38" s="32"/>
    </row>
    <row r="39" spans="1:6" s="20" customFormat="1" ht="19.5" x14ac:dyDescent="0.25">
      <c r="A39" s="22">
        <v>32</v>
      </c>
      <c r="C39" s="58" t="s">
        <v>245</v>
      </c>
      <c r="D39" s="45" t="s">
        <v>205</v>
      </c>
      <c r="E39" s="46">
        <f>E34</f>
        <v>21</v>
      </c>
      <c r="F39" s="32"/>
    </row>
    <row r="40" spans="1:6" s="20" customFormat="1" ht="19.5" x14ac:dyDescent="0.25">
      <c r="A40" s="22">
        <v>33</v>
      </c>
      <c r="C40" s="58" t="s">
        <v>246</v>
      </c>
      <c r="D40" s="45" t="s">
        <v>205</v>
      </c>
      <c r="E40" s="46">
        <f>E35</f>
        <v>65</v>
      </c>
      <c r="F40" s="32"/>
    </row>
    <row r="41" spans="1:6" s="20" customFormat="1" ht="19.5" x14ac:dyDescent="0.25">
      <c r="A41" s="22">
        <v>34</v>
      </c>
      <c r="C41" s="58" t="s">
        <v>384</v>
      </c>
      <c r="D41" s="45" t="s">
        <v>205</v>
      </c>
      <c r="E41" s="46">
        <f>E36</f>
        <v>6</v>
      </c>
      <c r="F41" s="32"/>
    </row>
    <row r="42" spans="1:6" s="20" customFormat="1" ht="19.5" x14ac:dyDescent="0.25">
      <c r="A42" s="22">
        <v>35</v>
      </c>
      <c r="C42" s="58" t="s">
        <v>293</v>
      </c>
      <c r="D42" s="45" t="s">
        <v>204</v>
      </c>
      <c r="E42" s="46">
        <v>35</v>
      </c>
    </row>
    <row r="43" spans="1:6" s="20" customFormat="1" ht="19.5" x14ac:dyDescent="0.25">
      <c r="A43" s="22">
        <v>36</v>
      </c>
      <c r="C43" s="58" t="s">
        <v>294</v>
      </c>
      <c r="D43" s="45" t="s">
        <v>204</v>
      </c>
      <c r="E43" s="46">
        <v>21</v>
      </c>
    </row>
    <row r="44" spans="1:6" s="20" customFormat="1" ht="19.5" x14ac:dyDescent="0.25">
      <c r="A44" s="22">
        <v>37</v>
      </c>
      <c r="C44" s="58" t="s">
        <v>318</v>
      </c>
      <c r="D44" s="45" t="s">
        <v>204</v>
      </c>
      <c r="E44" s="46">
        <v>4</v>
      </c>
    </row>
    <row r="45" spans="1:6" s="20" customFormat="1" ht="19.5" x14ac:dyDescent="0.25">
      <c r="A45" s="22">
        <v>38</v>
      </c>
      <c r="C45" s="58" t="s">
        <v>295</v>
      </c>
      <c r="D45" s="45" t="s">
        <v>204</v>
      </c>
      <c r="E45" s="46">
        <v>2</v>
      </c>
    </row>
    <row r="46" spans="1:6" s="20" customFormat="1" ht="19.5" x14ac:dyDescent="0.25">
      <c r="A46" s="22">
        <v>39</v>
      </c>
      <c r="C46" s="58" t="s">
        <v>296</v>
      </c>
      <c r="D46" s="45" t="s">
        <v>204</v>
      </c>
      <c r="E46" s="46">
        <v>6</v>
      </c>
    </row>
    <row r="47" spans="1:6" s="20" customFormat="1" ht="19.5" x14ac:dyDescent="0.25">
      <c r="A47" s="22">
        <v>40</v>
      </c>
      <c r="C47" s="58" t="s">
        <v>297</v>
      </c>
      <c r="D47" s="45" t="s">
        <v>204</v>
      </c>
      <c r="E47" s="46">
        <v>4</v>
      </c>
    </row>
    <row r="48" spans="1:6" s="20" customFormat="1" ht="19.5" x14ac:dyDescent="0.25">
      <c r="A48" s="22">
        <v>41</v>
      </c>
      <c r="C48" s="58" t="s">
        <v>298</v>
      </c>
      <c r="D48" s="45" t="s">
        <v>204</v>
      </c>
      <c r="E48" s="46">
        <v>1</v>
      </c>
    </row>
    <row r="49" spans="1:5" s="20" customFormat="1" ht="19.5" x14ac:dyDescent="0.25">
      <c r="A49" s="22">
        <v>42</v>
      </c>
      <c r="C49" s="58" t="s">
        <v>299</v>
      </c>
      <c r="D49" s="45" t="s">
        <v>204</v>
      </c>
      <c r="E49" s="46">
        <v>5</v>
      </c>
    </row>
    <row r="50" spans="1:5" s="20" customFormat="1" ht="19.5" x14ac:dyDescent="0.25">
      <c r="A50" s="22">
        <v>43</v>
      </c>
      <c r="C50" s="58" t="s">
        <v>300</v>
      </c>
      <c r="D50" s="45" t="s">
        <v>204</v>
      </c>
      <c r="E50" s="46">
        <v>3</v>
      </c>
    </row>
    <row r="51" spans="1:5" s="20" customFormat="1" ht="19.5" x14ac:dyDescent="0.25">
      <c r="A51" s="22">
        <v>44</v>
      </c>
      <c r="C51" s="58" t="s">
        <v>316</v>
      </c>
      <c r="D51" s="45" t="s">
        <v>204</v>
      </c>
      <c r="E51" s="46">
        <v>2</v>
      </c>
    </row>
    <row r="52" spans="1:5" s="20" customFormat="1" ht="19.5" x14ac:dyDescent="0.25">
      <c r="A52" s="22">
        <v>45</v>
      </c>
      <c r="C52" s="58" t="s">
        <v>317</v>
      </c>
      <c r="D52" s="45" t="s">
        <v>204</v>
      </c>
      <c r="E52" s="46">
        <v>1</v>
      </c>
    </row>
    <row r="53" spans="1:5" s="20" customFormat="1" ht="19.5" x14ac:dyDescent="0.25">
      <c r="A53" s="22">
        <v>46</v>
      </c>
      <c r="C53" s="59" t="s">
        <v>252</v>
      </c>
      <c r="D53" s="48" t="s">
        <v>203</v>
      </c>
      <c r="E53" s="49">
        <v>1</v>
      </c>
    </row>
    <row r="54" spans="1:5" s="20" customFormat="1" ht="19.5" x14ac:dyDescent="0.25">
      <c r="C54" s="56" t="s">
        <v>274</v>
      </c>
    </row>
    <row r="55" spans="1:5" s="20" customFormat="1" ht="97.5" x14ac:dyDescent="0.25">
      <c r="A55" s="22">
        <v>1</v>
      </c>
      <c r="C55" s="53" t="s">
        <v>282</v>
      </c>
      <c r="D55" s="28" t="s">
        <v>203</v>
      </c>
      <c r="E55" s="27">
        <v>3</v>
      </c>
    </row>
    <row r="56" spans="1:5" s="20" customFormat="1" ht="97.5" x14ac:dyDescent="0.25">
      <c r="A56" s="22">
        <v>2</v>
      </c>
      <c r="C56" s="53" t="s">
        <v>373</v>
      </c>
      <c r="D56" s="28" t="s">
        <v>203</v>
      </c>
      <c r="E56" s="27">
        <v>2</v>
      </c>
    </row>
    <row r="57" spans="1:5" s="20" customFormat="1" ht="97.5" x14ac:dyDescent="0.25">
      <c r="A57" s="22">
        <v>3</v>
      </c>
      <c r="C57" s="53" t="s">
        <v>283</v>
      </c>
      <c r="D57" s="28" t="s">
        <v>203</v>
      </c>
      <c r="E57" s="27">
        <v>1</v>
      </c>
    </row>
    <row r="58" spans="1:5" s="20" customFormat="1" ht="19.5" x14ac:dyDescent="0.25">
      <c r="A58" s="22">
        <v>4</v>
      </c>
      <c r="C58" s="53" t="s">
        <v>275</v>
      </c>
      <c r="D58" s="28" t="s">
        <v>203</v>
      </c>
      <c r="E58" s="27">
        <f>SUM(E55:E57)</f>
        <v>6</v>
      </c>
    </row>
    <row r="59" spans="1:5" s="20" customFormat="1" ht="19.5" x14ac:dyDescent="0.25">
      <c r="A59" s="22">
        <v>5</v>
      </c>
      <c r="C59" s="53" t="s">
        <v>276</v>
      </c>
      <c r="D59" s="28" t="s">
        <v>203</v>
      </c>
      <c r="E59" s="27">
        <f>SUM(E55:E57)</f>
        <v>6</v>
      </c>
    </row>
    <row r="60" spans="1:5" s="20" customFormat="1" ht="19.5" x14ac:dyDescent="0.25">
      <c r="A60" s="22">
        <v>6</v>
      </c>
      <c r="C60" s="53" t="s">
        <v>277</v>
      </c>
      <c r="D60" s="31" t="s">
        <v>205</v>
      </c>
      <c r="E60" s="66">
        <f>1400*1.4</f>
        <v>1959.9999999999998</v>
      </c>
    </row>
    <row r="61" spans="1:5" s="20" customFormat="1" ht="19.5" x14ac:dyDescent="0.25">
      <c r="A61" s="22">
        <v>7</v>
      </c>
      <c r="C61" s="54" t="s">
        <v>278</v>
      </c>
      <c r="D61" s="31" t="s">
        <v>206</v>
      </c>
      <c r="E61" s="26">
        <f>175*1.4</f>
        <v>244.99999999999997</v>
      </c>
    </row>
    <row r="62" spans="1:5" s="20" customFormat="1" ht="19.5" x14ac:dyDescent="0.25">
      <c r="A62" s="22">
        <v>8</v>
      </c>
      <c r="C62" s="53" t="s">
        <v>279</v>
      </c>
      <c r="D62" s="31" t="s">
        <v>206</v>
      </c>
      <c r="E62" s="26">
        <f>175*1.4</f>
        <v>244.99999999999997</v>
      </c>
    </row>
    <row r="63" spans="1:5" s="20" customFormat="1" ht="19.5" x14ac:dyDescent="0.25">
      <c r="A63" s="22">
        <v>9</v>
      </c>
      <c r="C63" s="53" t="s">
        <v>280</v>
      </c>
      <c r="D63" s="31" t="s">
        <v>206</v>
      </c>
      <c r="E63" s="26">
        <f>175*1.4</f>
        <v>244.99999999999997</v>
      </c>
    </row>
    <row r="64" spans="1:5" s="20" customFormat="1" ht="19.5" x14ac:dyDescent="0.25">
      <c r="A64" s="22">
        <v>10</v>
      </c>
      <c r="C64" s="53" t="s">
        <v>281</v>
      </c>
      <c r="D64" s="28" t="s">
        <v>203</v>
      </c>
      <c r="E64" s="27">
        <v>19</v>
      </c>
    </row>
    <row r="65" spans="1:5" s="20" customFormat="1" ht="19.5" x14ac:dyDescent="0.25">
      <c r="A65" s="22">
        <v>11</v>
      </c>
      <c r="C65" s="53" t="s">
        <v>252</v>
      </c>
      <c r="D65" s="31" t="s">
        <v>203</v>
      </c>
      <c r="E65" s="27">
        <v>1</v>
      </c>
    </row>
    <row r="66" spans="1:5" s="20" customFormat="1" x14ac:dyDescent="0.25"/>
    <row r="67" spans="1:5" s="20" customFormat="1" x14ac:dyDescent="0.25">
      <c r="C67" s="52"/>
    </row>
    <row r="68" spans="1:5" s="20" customFormat="1" x14ac:dyDescent="0.25"/>
    <row r="69" spans="1:5" s="20" customFormat="1" x14ac:dyDescent="0.25"/>
    <row r="70" spans="1:5" s="20" customFormat="1" x14ac:dyDescent="0.25"/>
    <row r="71" spans="1:5" s="20" customFormat="1" x14ac:dyDescent="0.25"/>
    <row r="72" spans="1:5" s="20" customFormat="1" x14ac:dyDescent="0.25"/>
    <row r="73" spans="1:5" s="20" customFormat="1" x14ac:dyDescent="0.25"/>
    <row r="74" spans="1:5" s="20" customFormat="1" x14ac:dyDescent="0.25"/>
    <row r="75" spans="1:5" s="20" customFormat="1" x14ac:dyDescent="0.25"/>
    <row r="76" spans="1:5" s="20" customFormat="1" x14ac:dyDescent="0.25"/>
    <row r="77" spans="1:5" s="20" customFormat="1" x14ac:dyDescent="0.25"/>
    <row r="78" spans="1:5" s="20" customFormat="1" x14ac:dyDescent="0.25"/>
    <row r="79" spans="1:5" s="20" customFormat="1" x14ac:dyDescent="0.25"/>
    <row r="80" spans="1:5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  <row r="1396" s="20" customFormat="1" x14ac:dyDescent="0.25"/>
    <row r="1397" s="20" customFormat="1" x14ac:dyDescent="0.25"/>
    <row r="1398" s="20" customFormat="1" x14ac:dyDescent="0.25"/>
    <row r="1399" s="20" customFormat="1" x14ac:dyDescent="0.25"/>
    <row r="1400" s="20" customFormat="1" x14ac:dyDescent="0.25"/>
    <row r="1401" s="20" customFormat="1" x14ac:dyDescent="0.25"/>
    <row r="1402" s="20" customFormat="1" x14ac:dyDescent="0.25"/>
    <row r="1403" s="20" customFormat="1" x14ac:dyDescent="0.25"/>
    <row r="1404" s="20" customFormat="1" x14ac:dyDescent="0.25"/>
    <row r="1405" s="20" customFormat="1" x14ac:dyDescent="0.25"/>
    <row r="1406" s="20" customFormat="1" x14ac:dyDescent="0.25"/>
    <row r="1407" s="20" customFormat="1" x14ac:dyDescent="0.25"/>
    <row r="1408" s="20" customFormat="1" x14ac:dyDescent="0.25"/>
    <row r="1409" s="20" customFormat="1" x14ac:dyDescent="0.25"/>
    <row r="1410" s="20" customFormat="1" x14ac:dyDescent="0.25"/>
    <row r="1411" s="20" customFormat="1" x14ac:dyDescent="0.25"/>
    <row r="1412" s="20" customFormat="1" x14ac:dyDescent="0.25"/>
    <row r="1413" s="20" customFormat="1" x14ac:dyDescent="0.25"/>
    <row r="1414" s="20" customFormat="1" x14ac:dyDescent="0.25"/>
    <row r="1415" s="20" customFormat="1" x14ac:dyDescent="0.25"/>
    <row r="1416" s="20" customFormat="1" x14ac:dyDescent="0.25"/>
    <row r="1417" s="20" customFormat="1" x14ac:dyDescent="0.25"/>
    <row r="1418" s="20" customFormat="1" x14ac:dyDescent="0.25"/>
    <row r="1419" s="20" customFormat="1" x14ac:dyDescent="0.25"/>
    <row r="1420" s="20" customFormat="1" x14ac:dyDescent="0.25"/>
    <row r="1421" s="20" customFormat="1" x14ac:dyDescent="0.25"/>
    <row r="1422" s="20" customFormat="1" x14ac:dyDescent="0.25"/>
    <row r="1423" s="20" customFormat="1" x14ac:dyDescent="0.25"/>
    <row r="1424" s="20" customFormat="1" x14ac:dyDescent="0.25"/>
    <row r="1425" s="20" customFormat="1" x14ac:dyDescent="0.25"/>
    <row r="1426" s="20" customFormat="1" x14ac:dyDescent="0.25"/>
    <row r="1427" s="20" customFormat="1" x14ac:dyDescent="0.25"/>
    <row r="1428" s="20" customFormat="1" x14ac:dyDescent="0.25"/>
    <row r="1429" s="20" customFormat="1" x14ac:dyDescent="0.25"/>
    <row r="1430" s="20" customFormat="1" x14ac:dyDescent="0.25"/>
    <row r="1431" s="20" customFormat="1" x14ac:dyDescent="0.25"/>
    <row r="1432" s="20" customFormat="1" x14ac:dyDescent="0.25"/>
    <row r="1433" s="20" customFormat="1" x14ac:dyDescent="0.25"/>
    <row r="1434" s="20" customFormat="1" x14ac:dyDescent="0.25"/>
    <row r="1435" s="20" customFormat="1" x14ac:dyDescent="0.25"/>
    <row r="1436" s="20" customFormat="1" x14ac:dyDescent="0.25"/>
    <row r="1437" s="20" customFormat="1" x14ac:dyDescent="0.25"/>
    <row r="1438" s="20" customFormat="1" x14ac:dyDescent="0.25"/>
    <row r="1439" s="20" customFormat="1" x14ac:dyDescent="0.25"/>
    <row r="1440" s="20" customFormat="1" x14ac:dyDescent="0.25"/>
    <row r="1441" s="20" customFormat="1" x14ac:dyDescent="0.25"/>
    <row r="1442" s="20" customFormat="1" x14ac:dyDescent="0.25"/>
    <row r="1443" s="20" customFormat="1" x14ac:dyDescent="0.25"/>
    <row r="1444" s="20" customFormat="1" x14ac:dyDescent="0.25"/>
    <row r="1445" s="20" customFormat="1" x14ac:dyDescent="0.25"/>
    <row r="1446" s="20" customFormat="1" x14ac:dyDescent="0.25"/>
    <row r="1447" s="20" customFormat="1" x14ac:dyDescent="0.25"/>
    <row r="1448" s="20" customFormat="1" x14ac:dyDescent="0.25"/>
    <row r="1449" s="20" customFormat="1" x14ac:dyDescent="0.25"/>
    <row r="1450" s="20" customFormat="1" x14ac:dyDescent="0.25"/>
    <row r="1451" s="20" customFormat="1" x14ac:dyDescent="0.25"/>
    <row r="1452" s="20" customFormat="1" x14ac:dyDescent="0.25"/>
    <row r="1453" s="20" customFormat="1" x14ac:dyDescent="0.25"/>
    <row r="1454" s="20" customFormat="1" x14ac:dyDescent="0.25"/>
    <row r="1455" s="20" customFormat="1" x14ac:dyDescent="0.25"/>
    <row r="1456" s="20" customFormat="1" x14ac:dyDescent="0.25"/>
    <row r="1457" s="20" customFormat="1" x14ac:dyDescent="0.25"/>
    <row r="1458" s="20" customFormat="1" x14ac:dyDescent="0.25"/>
    <row r="1459" s="20" customFormat="1" x14ac:dyDescent="0.25"/>
    <row r="1460" s="20" customFormat="1" x14ac:dyDescent="0.25"/>
    <row r="1461" s="20" customFormat="1" x14ac:dyDescent="0.25"/>
    <row r="1462" s="20" customFormat="1" x14ac:dyDescent="0.25"/>
    <row r="1463" s="20" customFormat="1" x14ac:dyDescent="0.25"/>
    <row r="1464" s="20" customFormat="1" x14ac:dyDescent="0.25"/>
    <row r="1465" s="20" customFormat="1" x14ac:dyDescent="0.25"/>
    <row r="1466" s="20" customFormat="1" x14ac:dyDescent="0.25"/>
    <row r="1467" s="20" customFormat="1" x14ac:dyDescent="0.25"/>
    <row r="1468" s="20" customFormat="1" x14ac:dyDescent="0.25"/>
    <row r="1469" s="20" customFormat="1" x14ac:dyDescent="0.25"/>
    <row r="1470" s="20" customFormat="1" x14ac:dyDescent="0.25"/>
    <row r="1471" s="20" customFormat="1" x14ac:dyDescent="0.25"/>
    <row r="1472" s="20" customFormat="1" x14ac:dyDescent="0.25"/>
    <row r="1473" s="20" customFormat="1" x14ac:dyDescent="0.25"/>
    <row r="1474" s="20" customFormat="1" x14ac:dyDescent="0.25"/>
    <row r="1475" s="20" customFormat="1" x14ac:dyDescent="0.25"/>
    <row r="1476" s="20" customFormat="1" x14ac:dyDescent="0.25"/>
    <row r="1477" s="20" customFormat="1" x14ac:dyDescent="0.25"/>
    <row r="1478" s="20" customFormat="1" x14ac:dyDescent="0.25"/>
    <row r="1479" s="20" customFormat="1" x14ac:dyDescent="0.25"/>
    <row r="1480" s="20" customFormat="1" x14ac:dyDescent="0.25"/>
    <row r="1481" s="20" customFormat="1" x14ac:dyDescent="0.25"/>
    <row r="1482" s="20" customFormat="1" x14ac:dyDescent="0.25"/>
    <row r="1483" s="20" customFormat="1" x14ac:dyDescent="0.25"/>
    <row r="1484" s="20" customFormat="1" x14ac:dyDescent="0.25"/>
    <row r="1485" s="20" customFormat="1" x14ac:dyDescent="0.25"/>
    <row r="1486" s="20" customFormat="1" x14ac:dyDescent="0.25"/>
    <row r="1487" s="20" customFormat="1" x14ac:dyDescent="0.25"/>
    <row r="1488" s="20" customFormat="1" x14ac:dyDescent="0.25"/>
    <row r="1489" s="20" customFormat="1" x14ac:dyDescent="0.25"/>
    <row r="1490" s="20" customFormat="1" x14ac:dyDescent="0.25"/>
    <row r="1491" s="20" customFormat="1" x14ac:dyDescent="0.25"/>
    <row r="1492" s="20" customFormat="1" x14ac:dyDescent="0.25"/>
    <row r="1493" s="20" customFormat="1" x14ac:dyDescent="0.25"/>
    <row r="1494" s="20" customFormat="1" x14ac:dyDescent="0.25"/>
    <row r="1495" s="20" customFormat="1" x14ac:dyDescent="0.25"/>
    <row r="1496" s="20" customFormat="1" x14ac:dyDescent="0.25"/>
    <row r="1497" s="20" customFormat="1" x14ac:dyDescent="0.25"/>
    <row r="1498" s="20" customFormat="1" x14ac:dyDescent="0.25"/>
    <row r="1499" s="20" customFormat="1" x14ac:dyDescent="0.25"/>
    <row r="1500" s="20" customFormat="1" x14ac:dyDescent="0.25"/>
    <row r="1501" s="20" customFormat="1" x14ac:dyDescent="0.25"/>
    <row r="1502" s="20" customFormat="1" x14ac:dyDescent="0.25"/>
    <row r="1503" s="20" customFormat="1" x14ac:dyDescent="0.25"/>
    <row r="1504" s="20" customFormat="1" x14ac:dyDescent="0.25"/>
    <row r="1505" s="20" customFormat="1" x14ac:dyDescent="0.25"/>
    <row r="1506" s="20" customFormat="1" x14ac:dyDescent="0.25"/>
    <row r="1507" s="20" customFormat="1" x14ac:dyDescent="0.25"/>
    <row r="1508" s="20" customFormat="1" x14ac:dyDescent="0.25"/>
    <row r="1509" s="20" customFormat="1" x14ac:dyDescent="0.25"/>
    <row r="1510" s="20" customFormat="1" x14ac:dyDescent="0.25"/>
    <row r="1511" s="20" customFormat="1" x14ac:dyDescent="0.25"/>
    <row r="1512" s="20" customFormat="1" x14ac:dyDescent="0.25"/>
    <row r="1513" s="20" customFormat="1" x14ac:dyDescent="0.25"/>
    <row r="1514" s="20" customFormat="1" x14ac:dyDescent="0.25"/>
    <row r="1515" s="20" customFormat="1" x14ac:dyDescent="0.25"/>
    <row r="1516" s="20" customFormat="1" x14ac:dyDescent="0.25"/>
    <row r="1517" s="20" customFormat="1" x14ac:dyDescent="0.25"/>
    <row r="1518" s="20" customFormat="1" x14ac:dyDescent="0.25"/>
    <row r="1519" s="20" customFormat="1" x14ac:dyDescent="0.25"/>
    <row r="1520" s="20" customFormat="1" x14ac:dyDescent="0.25"/>
    <row r="1521" s="20" customFormat="1" x14ac:dyDescent="0.25"/>
    <row r="1522" s="20" customFormat="1" x14ac:dyDescent="0.25"/>
    <row r="1523" s="20" customFormat="1" x14ac:dyDescent="0.25"/>
    <row r="1524" s="20" customFormat="1" x14ac:dyDescent="0.25"/>
    <row r="1525" s="20" customFormat="1" x14ac:dyDescent="0.25"/>
    <row r="1526" s="20" customFormat="1" x14ac:dyDescent="0.25"/>
    <row r="1527" s="20" customFormat="1" x14ac:dyDescent="0.25"/>
    <row r="1528" s="20" customFormat="1" x14ac:dyDescent="0.25"/>
    <row r="1529" s="20" customFormat="1" x14ac:dyDescent="0.25"/>
    <row r="1530" s="20" customFormat="1" x14ac:dyDescent="0.25"/>
    <row r="1531" s="20" customFormat="1" x14ac:dyDescent="0.25"/>
    <row r="1532" s="20" customFormat="1" x14ac:dyDescent="0.25"/>
    <row r="1533" s="20" customFormat="1" x14ac:dyDescent="0.25"/>
    <row r="1534" s="20" customFormat="1" x14ac:dyDescent="0.25"/>
    <row r="1535" s="20" customFormat="1" x14ac:dyDescent="0.25"/>
    <row r="1536" s="20" customFormat="1" x14ac:dyDescent="0.25"/>
    <row r="1537" s="20" customFormat="1" x14ac:dyDescent="0.25"/>
    <row r="1538" s="20" customFormat="1" x14ac:dyDescent="0.25"/>
    <row r="1539" s="20" customFormat="1" x14ac:dyDescent="0.25"/>
    <row r="1540" s="20" customFormat="1" x14ac:dyDescent="0.25"/>
    <row r="1541" s="20" customFormat="1" x14ac:dyDescent="0.25"/>
    <row r="1542" s="20" customFormat="1" x14ac:dyDescent="0.25"/>
    <row r="1543" s="20" customFormat="1" x14ac:dyDescent="0.25"/>
    <row r="1544" s="20" customFormat="1" x14ac:dyDescent="0.25"/>
    <row r="1545" s="20" customFormat="1" x14ac:dyDescent="0.25"/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E5BE-42DF-4BD6-8DCE-1369EAA0E411}">
  <sheetPr codeName="Sheet3">
    <pageSetUpPr fitToPage="1"/>
  </sheetPr>
  <dimension ref="A1:BC1727"/>
  <sheetViews>
    <sheetView topLeftCell="A34" zoomScale="70" zoomScaleNormal="70" workbookViewId="0">
      <selection activeCell="B67" sqref="B67"/>
    </sheetView>
  </sheetViews>
  <sheetFormatPr defaultColWidth="8.85546875" defaultRowHeight="18" x14ac:dyDescent="0.25"/>
  <cols>
    <col min="1" max="1" width="5.5703125" style="21" customWidth="1"/>
    <col min="2" max="2" width="88.28515625" style="21" bestFit="1" customWidth="1"/>
    <col min="3" max="3" width="33.28515625" style="21" bestFit="1" customWidth="1"/>
    <col min="4" max="4" width="12.7109375" style="21" customWidth="1"/>
    <col min="5" max="10" width="8.85546875" style="20"/>
    <col min="11" max="11" width="86.85546875" style="20" customWidth="1"/>
    <col min="12" max="53" width="8.85546875" style="20"/>
    <col min="54" max="16384" width="8.85546875" style="21"/>
  </cols>
  <sheetData>
    <row r="1" spans="1:55" ht="25.15" customHeight="1" x14ac:dyDescent="0.25">
      <c r="A1" s="74" t="s">
        <v>216</v>
      </c>
      <c r="B1" s="76" t="str">
        <f>IF([2]ICMS!C13="GEO","ნახაზის კოდი","Drawing No.")</f>
        <v>ნახაზის კოდი</v>
      </c>
      <c r="C1" s="76" t="str">
        <f>IF([2]ICMS!C13="GEO","სამუშაოების დასახელება","Work Description")</f>
        <v>სამუშაოების დასახელება</v>
      </c>
      <c r="D1" s="78" t="str">
        <f>IF([2]ICMS!C13="GEO","განზ. ერთ.","Unit")</f>
        <v>განზ. ერთ.</v>
      </c>
      <c r="E1" s="80"/>
      <c r="BB1" s="20"/>
      <c r="BC1" s="20"/>
    </row>
    <row r="2" spans="1:55" ht="25.15" customHeight="1" x14ac:dyDescent="0.25">
      <c r="A2" s="75"/>
      <c r="B2" s="77"/>
      <c r="C2" s="77"/>
      <c r="D2" s="79"/>
      <c r="E2" s="81"/>
      <c r="BB2" s="20"/>
      <c r="BC2" s="20"/>
    </row>
    <row r="3" spans="1:55" ht="24.6" customHeight="1" x14ac:dyDescent="0.25">
      <c r="A3" s="75"/>
      <c r="B3" s="77"/>
      <c r="C3" s="77"/>
      <c r="D3" s="79"/>
      <c r="E3" s="82"/>
      <c r="BB3" s="20"/>
      <c r="BC3" s="20"/>
    </row>
    <row r="4" spans="1:55" ht="25.15" customHeight="1" x14ac:dyDescent="0.25">
      <c r="A4" s="33">
        <v>1</v>
      </c>
      <c r="B4" s="34">
        <v>2</v>
      </c>
      <c r="C4" s="34">
        <v>2</v>
      </c>
      <c r="D4" s="34">
        <v>3</v>
      </c>
      <c r="E4" s="34">
        <v>4</v>
      </c>
      <c r="BB4" s="20"/>
      <c r="BC4" s="20"/>
    </row>
    <row r="5" spans="1:55" s="20" customFormat="1" ht="10.9" customHeight="1" x14ac:dyDescent="0.25"/>
    <row r="6" spans="1:55" ht="34.9" customHeight="1" x14ac:dyDescent="0.25">
      <c r="A6" s="35">
        <v>1</v>
      </c>
      <c r="B6" s="83" t="s">
        <v>264</v>
      </c>
      <c r="C6" s="84"/>
      <c r="D6" s="84"/>
      <c r="E6" s="84"/>
      <c r="BB6" s="20"/>
      <c r="BC6" s="20"/>
    </row>
    <row r="7" spans="1:55" s="20" customFormat="1" ht="19.5" x14ac:dyDescent="0.25">
      <c r="A7" s="22"/>
      <c r="B7" s="88" t="s">
        <v>244</v>
      </c>
      <c r="C7" s="89"/>
      <c r="D7" s="90"/>
    </row>
    <row r="8" spans="1:55" s="20" customFormat="1" ht="19.5" x14ac:dyDescent="0.25">
      <c r="A8" s="22">
        <v>1</v>
      </c>
      <c r="B8" s="40" t="s">
        <v>255</v>
      </c>
      <c r="C8" s="39" t="s">
        <v>204</v>
      </c>
      <c r="D8" s="27">
        <v>1</v>
      </c>
    </row>
    <row r="9" spans="1:55" s="20" customFormat="1" ht="19.5" x14ac:dyDescent="0.25">
      <c r="A9" s="22">
        <v>2</v>
      </c>
      <c r="B9" s="40" t="s">
        <v>304</v>
      </c>
      <c r="C9" s="39" t="s">
        <v>204</v>
      </c>
      <c r="D9" s="27">
        <v>1</v>
      </c>
    </row>
    <row r="10" spans="1:55" s="20" customFormat="1" ht="39" x14ac:dyDescent="0.25">
      <c r="A10" s="22">
        <v>3</v>
      </c>
      <c r="B10" s="40" t="s">
        <v>319</v>
      </c>
      <c r="C10" s="39" t="s">
        <v>203</v>
      </c>
      <c r="D10" s="27">
        <v>1</v>
      </c>
    </row>
    <row r="11" spans="1:55" s="20" customFormat="1" ht="19.5" x14ac:dyDescent="0.25">
      <c r="A11" s="22">
        <v>4</v>
      </c>
      <c r="B11" s="40" t="s">
        <v>314</v>
      </c>
      <c r="C11" s="39" t="s">
        <v>204</v>
      </c>
      <c r="D11" s="27">
        <v>1</v>
      </c>
    </row>
    <row r="12" spans="1:55" s="20" customFormat="1" ht="19.5" x14ac:dyDescent="0.25">
      <c r="A12" s="22">
        <v>5</v>
      </c>
      <c r="B12" s="40" t="s">
        <v>315</v>
      </c>
      <c r="C12" s="39" t="s">
        <v>204</v>
      </c>
      <c r="D12" s="27">
        <v>1</v>
      </c>
      <c r="K12" s="50"/>
    </row>
    <row r="13" spans="1:55" s="20" customFormat="1" ht="19.5" x14ac:dyDescent="0.25">
      <c r="A13" s="22">
        <v>6</v>
      </c>
      <c r="B13" s="40" t="s">
        <v>367</v>
      </c>
      <c r="C13" s="61" t="s">
        <v>203</v>
      </c>
      <c r="D13" s="27">
        <v>1</v>
      </c>
    </row>
    <row r="14" spans="1:55" s="20" customFormat="1" ht="24.75" customHeight="1" x14ac:dyDescent="0.25">
      <c r="A14" s="22">
        <v>7</v>
      </c>
      <c r="B14" s="40" t="s">
        <v>368</v>
      </c>
      <c r="C14" s="61" t="s">
        <v>203</v>
      </c>
      <c r="D14" s="27">
        <v>1</v>
      </c>
    </row>
    <row r="15" spans="1:55" s="20" customFormat="1" ht="19.5" x14ac:dyDescent="0.25">
      <c r="A15" s="22">
        <v>8</v>
      </c>
      <c r="B15" s="60" t="s">
        <v>303</v>
      </c>
      <c r="C15" s="61" t="s">
        <v>204</v>
      </c>
      <c r="D15" s="27">
        <v>1</v>
      </c>
    </row>
    <row r="16" spans="1:55" s="20" customFormat="1" ht="19.5" x14ac:dyDescent="0.25">
      <c r="A16" s="22">
        <v>9</v>
      </c>
      <c r="B16" s="40" t="s">
        <v>320</v>
      </c>
      <c r="C16" s="61" t="s">
        <v>204</v>
      </c>
      <c r="D16" s="27">
        <v>1</v>
      </c>
    </row>
    <row r="17" spans="1:5" s="20" customFormat="1" ht="19.5" x14ac:dyDescent="0.25">
      <c r="A17" s="22">
        <v>10</v>
      </c>
      <c r="B17" s="40" t="s">
        <v>256</v>
      </c>
      <c r="C17" s="61" t="s">
        <v>205</v>
      </c>
      <c r="D17" s="27">
        <v>150</v>
      </c>
      <c r="E17" s="32"/>
    </row>
    <row r="18" spans="1:5" s="20" customFormat="1" ht="19.5" x14ac:dyDescent="0.25">
      <c r="A18" s="22">
        <v>11</v>
      </c>
      <c r="B18" s="40" t="s">
        <v>349</v>
      </c>
      <c r="C18" s="61" t="s">
        <v>205</v>
      </c>
      <c r="D18" s="27">
        <v>38</v>
      </c>
      <c r="E18" s="32"/>
    </row>
    <row r="19" spans="1:5" s="20" customFormat="1" ht="19.5" x14ac:dyDescent="0.25">
      <c r="A19" s="22">
        <v>12</v>
      </c>
      <c r="B19" s="40" t="s">
        <v>350</v>
      </c>
      <c r="C19" s="61" t="s">
        <v>205</v>
      </c>
      <c r="D19" s="27">
        <v>42</v>
      </c>
      <c r="E19" s="32"/>
    </row>
    <row r="20" spans="1:5" s="20" customFormat="1" ht="19.5" x14ac:dyDescent="0.25">
      <c r="A20" s="22">
        <v>13</v>
      </c>
      <c r="B20" s="40" t="s">
        <v>351</v>
      </c>
      <c r="C20" s="61" t="s">
        <v>205</v>
      </c>
      <c r="D20" s="27">
        <v>14</v>
      </c>
      <c r="E20" s="32"/>
    </row>
    <row r="21" spans="1:5" s="20" customFormat="1" ht="19.5" x14ac:dyDescent="0.25">
      <c r="A21" s="22">
        <v>14</v>
      </c>
      <c r="B21" s="40" t="s">
        <v>352</v>
      </c>
      <c r="C21" s="61" t="s">
        <v>205</v>
      </c>
      <c r="D21" s="27">
        <v>11</v>
      </c>
      <c r="E21" s="32"/>
    </row>
    <row r="22" spans="1:5" s="20" customFormat="1" ht="19.5" x14ac:dyDescent="0.25">
      <c r="A22" s="22">
        <v>15</v>
      </c>
      <c r="B22" s="40" t="s">
        <v>257</v>
      </c>
      <c r="C22" s="61" t="s">
        <v>205</v>
      </c>
      <c r="D22" s="27">
        <v>100</v>
      </c>
      <c r="E22" s="32"/>
    </row>
    <row r="23" spans="1:5" s="20" customFormat="1" ht="39" x14ac:dyDescent="0.25">
      <c r="A23" s="22">
        <v>16</v>
      </c>
      <c r="B23" s="40" t="s">
        <v>354</v>
      </c>
      <c r="C23" s="61" t="s">
        <v>205</v>
      </c>
      <c r="D23" s="27">
        <v>100</v>
      </c>
      <c r="E23" s="32"/>
    </row>
    <row r="24" spans="1:5" s="20" customFormat="1" ht="39" x14ac:dyDescent="0.25">
      <c r="A24" s="22">
        <v>17</v>
      </c>
      <c r="B24" s="40" t="s">
        <v>355</v>
      </c>
      <c r="C24" s="27" t="s">
        <v>205</v>
      </c>
      <c r="D24" s="27">
        <v>50</v>
      </c>
      <c r="E24" s="32"/>
    </row>
    <row r="25" spans="1:5" s="20" customFormat="1" ht="39" x14ac:dyDescent="0.25">
      <c r="A25" s="22">
        <v>18</v>
      </c>
      <c r="B25" s="40" t="s">
        <v>356</v>
      </c>
      <c r="C25" s="27" t="s">
        <v>205</v>
      </c>
      <c r="D25" s="27">
        <v>15</v>
      </c>
      <c r="E25" s="32"/>
    </row>
    <row r="26" spans="1:5" s="20" customFormat="1" ht="19.5" x14ac:dyDescent="0.25">
      <c r="A26" s="22">
        <v>19</v>
      </c>
      <c r="B26" s="60" t="s">
        <v>258</v>
      </c>
      <c r="C26" s="61" t="s">
        <v>205</v>
      </c>
      <c r="D26" s="27">
        <f>D18+D23</f>
        <v>138</v>
      </c>
      <c r="E26" s="32"/>
    </row>
    <row r="27" spans="1:5" s="20" customFormat="1" ht="19.5" x14ac:dyDescent="0.25">
      <c r="A27" s="22">
        <v>20</v>
      </c>
      <c r="B27" s="60" t="s">
        <v>245</v>
      </c>
      <c r="C27" s="61" t="s">
        <v>205</v>
      </c>
      <c r="D27" s="27">
        <f>D19+D24</f>
        <v>92</v>
      </c>
      <c r="E27" s="32"/>
    </row>
    <row r="28" spans="1:5" s="20" customFormat="1" ht="19.5" x14ac:dyDescent="0.25">
      <c r="A28" s="22">
        <v>21</v>
      </c>
      <c r="B28" s="60" t="s">
        <v>246</v>
      </c>
      <c r="C28" s="61" t="s">
        <v>205</v>
      </c>
      <c r="D28" s="27">
        <f>D20+D25</f>
        <v>29</v>
      </c>
      <c r="E28" s="32"/>
    </row>
    <row r="29" spans="1:5" s="20" customFormat="1" ht="39" x14ac:dyDescent="0.25">
      <c r="A29" s="22">
        <v>22</v>
      </c>
      <c r="B29" s="58" t="s">
        <v>357</v>
      </c>
      <c r="C29" s="61" t="s">
        <v>203</v>
      </c>
      <c r="D29" s="27">
        <v>1</v>
      </c>
      <c r="E29" s="32"/>
    </row>
    <row r="30" spans="1:5" s="20" customFormat="1" ht="39" x14ac:dyDescent="0.25">
      <c r="A30" s="22">
        <v>23</v>
      </c>
      <c r="B30" s="58" t="s">
        <v>302</v>
      </c>
      <c r="C30" s="61" t="s">
        <v>203</v>
      </c>
      <c r="D30" s="27">
        <v>1</v>
      </c>
      <c r="E30" s="32"/>
    </row>
    <row r="31" spans="1:5" s="20" customFormat="1" ht="19.5" x14ac:dyDescent="0.25">
      <c r="A31" s="22">
        <v>24</v>
      </c>
      <c r="B31" s="40" t="s">
        <v>247</v>
      </c>
      <c r="C31" s="61" t="s">
        <v>203</v>
      </c>
      <c r="D31" s="27">
        <v>1</v>
      </c>
      <c r="E31" s="32"/>
    </row>
    <row r="32" spans="1:5" s="20" customFormat="1" ht="19.5" x14ac:dyDescent="0.25">
      <c r="A32" s="22">
        <v>25</v>
      </c>
      <c r="B32" s="40" t="s">
        <v>248</v>
      </c>
      <c r="C32" s="61" t="s">
        <v>203</v>
      </c>
      <c r="D32" s="27">
        <v>6</v>
      </c>
      <c r="E32" s="32"/>
    </row>
    <row r="33" spans="1:5" s="20" customFormat="1" ht="19.5" x14ac:dyDescent="0.25">
      <c r="A33" s="22">
        <v>26</v>
      </c>
      <c r="B33" s="40" t="s">
        <v>259</v>
      </c>
      <c r="C33" s="61" t="s">
        <v>203</v>
      </c>
      <c r="D33" s="27">
        <v>2</v>
      </c>
      <c r="E33" s="32"/>
    </row>
    <row r="34" spans="1:5" s="20" customFormat="1" ht="19.5" x14ac:dyDescent="0.25">
      <c r="A34" s="22">
        <v>27</v>
      </c>
      <c r="B34" s="40" t="s">
        <v>249</v>
      </c>
      <c r="C34" s="61" t="s">
        <v>203</v>
      </c>
      <c r="D34" s="27">
        <v>2</v>
      </c>
      <c r="E34" s="32"/>
    </row>
    <row r="35" spans="1:5" s="20" customFormat="1" ht="19.5" x14ac:dyDescent="0.25">
      <c r="A35" s="22">
        <v>28</v>
      </c>
      <c r="B35" s="40" t="s">
        <v>369</v>
      </c>
      <c r="C35" s="61" t="s">
        <v>203</v>
      </c>
      <c r="D35" s="27">
        <v>1</v>
      </c>
      <c r="E35" s="32"/>
    </row>
    <row r="36" spans="1:5" s="20" customFormat="1" ht="19.5" x14ac:dyDescent="0.25">
      <c r="A36" s="22">
        <v>29</v>
      </c>
      <c r="B36" s="40" t="s">
        <v>260</v>
      </c>
      <c r="C36" s="61" t="s">
        <v>204</v>
      </c>
      <c r="D36" s="27">
        <v>38</v>
      </c>
      <c r="E36" s="32"/>
    </row>
    <row r="37" spans="1:5" s="20" customFormat="1" ht="19.5" x14ac:dyDescent="0.25">
      <c r="A37" s="22">
        <v>30</v>
      </c>
      <c r="B37" s="40" t="s">
        <v>250</v>
      </c>
      <c r="C37" s="61" t="s">
        <v>204</v>
      </c>
      <c r="D37" s="27">
        <v>36</v>
      </c>
      <c r="E37" s="32"/>
    </row>
    <row r="38" spans="1:5" s="20" customFormat="1" ht="19.5" x14ac:dyDescent="0.25">
      <c r="A38" s="22">
        <v>31</v>
      </c>
      <c r="B38" s="40" t="s">
        <v>251</v>
      </c>
      <c r="C38" s="61" t="s">
        <v>204</v>
      </c>
      <c r="D38" s="27">
        <v>4</v>
      </c>
      <c r="E38" s="32"/>
    </row>
    <row r="39" spans="1:5" s="20" customFormat="1" ht="19.5" x14ac:dyDescent="0.25">
      <c r="A39" s="22">
        <v>32</v>
      </c>
      <c r="B39" s="40" t="s">
        <v>325</v>
      </c>
      <c r="C39" s="61" t="s">
        <v>204</v>
      </c>
      <c r="D39" s="27">
        <v>2</v>
      </c>
      <c r="E39" s="32"/>
    </row>
    <row r="40" spans="1:5" s="20" customFormat="1" ht="19.5" x14ac:dyDescent="0.25">
      <c r="A40" s="22">
        <v>33</v>
      </c>
      <c r="B40" s="40" t="s">
        <v>322</v>
      </c>
      <c r="C40" s="61" t="s">
        <v>204</v>
      </c>
      <c r="D40" s="27">
        <v>5</v>
      </c>
      <c r="E40" s="32"/>
    </row>
    <row r="41" spans="1:5" s="20" customFormat="1" ht="19.5" x14ac:dyDescent="0.25">
      <c r="A41" s="22">
        <v>34</v>
      </c>
      <c r="B41" s="40" t="s">
        <v>321</v>
      </c>
      <c r="C41" s="61" t="s">
        <v>204</v>
      </c>
      <c r="D41" s="27">
        <v>2</v>
      </c>
      <c r="E41" s="32"/>
    </row>
    <row r="42" spans="1:5" s="20" customFormat="1" ht="19.5" x14ac:dyDescent="0.25">
      <c r="A42" s="22">
        <v>35</v>
      </c>
      <c r="B42" s="40" t="s">
        <v>323</v>
      </c>
      <c r="C42" s="61" t="s">
        <v>204</v>
      </c>
      <c r="D42" s="27">
        <v>2</v>
      </c>
      <c r="E42" s="32"/>
    </row>
    <row r="43" spans="1:5" s="20" customFormat="1" ht="19.5" x14ac:dyDescent="0.25">
      <c r="A43" s="22">
        <v>36</v>
      </c>
      <c r="B43" s="40" t="s">
        <v>326</v>
      </c>
      <c r="C43" s="61" t="s">
        <v>204</v>
      </c>
      <c r="D43" s="27">
        <v>1</v>
      </c>
      <c r="E43" s="32"/>
    </row>
    <row r="44" spans="1:5" s="20" customFormat="1" ht="19.5" x14ac:dyDescent="0.25">
      <c r="A44" s="22">
        <v>37</v>
      </c>
      <c r="B44" s="40" t="s">
        <v>324</v>
      </c>
      <c r="C44" s="61" t="s">
        <v>204</v>
      </c>
      <c r="D44" s="27">
        <v>2</v>
      </c>
      <c r="E44" s="32"/>
    </row>
    <row r="45" spans="1:5" s="20" customFormat="1" ht="19.5" x14ac:dyDescent="0.25">
      <c r="A45" s="22">
        <v>38</v>
      </c>
      <c r="B45" s="40" t="s">
        <v>261</v>
      </c>
      <c r="C45" s="61" t="s">
        <v>204</v>
      </c>
      <c r="D45" s="27">
        <v>6</v>
      </c>
      <c r="E45" s="32"/>
    </row>
    <row r="46" spans="1:5" s="20" customFormat="1" ht="19.5" x14ac:dyDescent="0.25">
      <c r="A46" s="22">
        <v>39</v>
      </c>
      <c r="B46" s="40" t="s">
        <v>262</v>
      </c>
      <c r="C46" s="61" t="s">
        <v>204</v>
      </c>
      <c r="D46" s="27">
        <v>14</v>
      </c>
      <c r="E46" s="32"/>
    </row>
    <row r="47" spans="1:5" s="20" customFormat="1" ht="19.5" x14ac:dyDescent="0.25">
      <c r="A47" s="22">
        <v>40</v>
      </c>
      <c r="B47" s="60" t="s">
        <v>252</v>
      </c>
      <c r="C47" s="61" t="s">
        <v>203</v>
      </c>
      <c r="D47" s="27">
        <v>1</v>
      </c>
      <c r="E47" s="32"/>
    </row>
    <row r="48" spans="1:5" s="20" customFormat="1" ht="19.5" x14ac:dyDescent="0.25">
      <c r="A48" s="22"/>
      <c r="B48" s="85" t="s">
        <v>253</v>
      </c>
      <c r="C48" s="86"/>
      <c r="D48" s="87"/>
      <c r="E48" s="32"/>
    </row>
    <row r="49" spans="1:53" ht="19.5" x14ac:dyDescent="0.25">
      <c r="A49" s="22">
        <v>1</v>
      </c>
      <c r="B49" s="60" t="s">
        <v>263</v>
      </c>
      <c r="C49" s="61" t="s">
        <v>204</v>
      </c>
      <c r="D49" s="27">
        <v>76</v>
      </c>
      <c r="E49" s="42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</row>
    <row r="50" spans="1:53" ht="19.5" x14ac:dyDescent="0.25">
      <c r="A50" s="22">
        <v>2</v>
      </c>
      <c r="B50" s="60" t="s">
        <v>265</v>
      </c>
      <c r="C50" s="61" t="s">
        <v>204</v>
      </c>
      <c r="D50" s="27">
        <v>11</v>
      </c>
      <c r="E50" s="42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</row>
    <row r="51" spans="1:53" ht="19.5" x14ac:dyDescent="0.25">
      <c r="A51" s="22">
        <v>3</v>
      </c>
      <c r="B51" s="60" t="s">
        <v>266</v>
      </c>
      <c r="C51" s="61" t="s">
        <v>204</v>
      </c>
      <c r="D51" s="27">
        <v>3</v>
      </c>
      <c r="E51" s="42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</row>
    <row r="52" spans="1:53" ht="19.5" x14ac:dyDescent="0.25">
      <c r="A52" s="22">
        <v>4</v>
      </c>
      <c r="B52" s="60" t="s">
        <v>267</v>
      </c>
      <c r="C52" s="61" t="s">
        <v>204</v>
      </c>
      <c r="D52" s="27">
        <v>3</v>
      </c>
      <c r="E52" s="42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</row>
    <row r="53" spans="1:53" ht="19.5" x14ac:dyDescent="0.25">
      <c r="A53" s="22">
        <v>5</v>
      </c>
      <c r="B53" s="60" t="s">
        <v>268</v>
      </c>
      <c r="C53" s="61" t="s">
        <v>204</v>
      </c>
      <c r="D53" s="27">
        <v>3</v>
      </c>
      <c r="E53" s="42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</row>
    <row r="54" spans="1:53" ht="19.5" x14ac:dyDescent="0.25">
      <c r="A54" s="22">
        <v>6</v>
      </c>
      <c r="B54" s="60" t="s">
        <v>269</v>
      </c>
      <c r="C54" s="61" t="s">
        <v>204</v>
      </c>
      <c r="D54" s="27">
        <v>35</v>
      </c>
      <c r="E54" s="42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</row>
    <row r="55" spans="1:53" ht="19.5" x14ac:dyDescent="0.25">
      <c r="A55" s="22">
        <v>7</v>
      </c>
      <c r="B55" s="60" t="s">
        <v>270</v>
      </c>
      <c r="C55" s="61" t="s">
        <v>204</v>
      </c>
      <c r="D55" s="27">
        <v>4</v>
      </c>
      <c r="E55" s="42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</row>
    <row r="56" spans="1:53" ht="19.5" x14ac:dyDescent="0.25">
      <c r="A56" s="22">
        <v>8</v>
      </c>
      <c r="B56" s="60" t="s">
        <v>271</v>
      </c>
      <c r="C56" s="61" t="s">
        <v>204</v>
      </c>
      <c r="D56" s="27">
        <v>3</v>
      </c>
      <c r="E56" s="42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</row>
    <row r="57" spans="1:53" ht="19.5" x14ac:dyDescent="0.25">
      <c r="A57" s="22">
        <v>9</v>
      </c>
      <c r="B57" s="60" t="s">
        <v>272</v>
      </c>
      <c r="C57" s="61" t="s">
        <v>204</v>
      </c>
      <c r="D57" s="27">
        <v>3</v>
      </c>
      <c r="E57" s="42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</row>
    <row r="58" spans="1:53" ht="19.5" x14ac:dyDescent="0.25">
      <c r="A58" s="22">
        <v>10</v>
      </c>
      <c r="B58" s="60" t="s">
        <v>273</v>
      </c>
      <c r="C58" s="61" t="s">
        <v>204</v>
      </c>
      <c r="D58" s="27">
        <v>3</v>
      </c>
      <c r="E58" s="42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</row>
    <row r="59" spans="1:53" ht="19.5" x14ac:dyDescent="0.25">
      <c r="A59" s="22">
        <v>11</v>
      </c>
      <c r="B59" s="60" t="s">
        <v>346</v>
      </c>
      <c r="C59" s="61" t="s">
        <v>204</v>
      </c>
      <c r="D59" s="27">
        <v>1</v>
      </c>
      <c r="E59" s="42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</row>
    <row r="60" spans="1:53" ht="19.5" x14ac:dyDescent="0.25">
      <c r="A60" s="22">
        <v>12</v>
      </c>
      <c r="B60" s="60" t="s">
        <v>347</v>
      </c>
      <c r="C60" s="61" t="s">
        <v>204</v>
      </c>
      <c r="D60" s="27">
        <v>1</v>
      </c>
      <c r="E60" s="42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</row>
    <row r="61" spans="1:53" ht="19.5" x14ac:dyDescent="0.25">
      <c r="A61" s="22">
        <v>13</v>
      </c>
      <c r="B61" s="58" t="s">
        <v>348</v>
      </c>
      <c r="C61" s="45" t="s">
        <v>205</v>
      </c>
      <c r="D61" s="46">
        <v>2</v>
      </c>
      <c r="E61" s="42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</row>
    <row r="62" spans="1:53" s="20" customFormat="1" ht="19.5" x14ac:dyDescent="0.25">
      <c r="A62" s="22">
        <v>14</v>
      </c>
      <c r="B62" s="60" t="s">
        <v>254</v>
      </c>
      <c r="C62" s="61" t="s">
        <v>204</v>
      </c>
      <c r="D62" s="27">
        <v>6</v>
      </c>
    </row>
    <row r="63" spans="1:53" s="20" customFormat="1" ht="19.5" x14ac:dyDescent="0.25">
      <c r="A63" s="22">
        <v>15</v>
      </c>
      <c r="B63" s="62" t="s">
        <v>362</v>
      </c>
      <c r="C63" s="61" t="s">
        <v>204</v>
      </c>
      <c r="D63" s="27">
        <v>1</v>
      </c>
    </row>
    <row r="64" spans="1:53" s="20" customFormat="1" ht="39" x14ac:dyDescent="0.25">
      <c r="A64" s="22">
        <v>16</v>
      </c>
      <c r="B64" s="58" t="s">
        <v>358</v>
      </c>
      <c r="C64" s="61" t="s">
        <v>203</v>
      </c>
      <c r="D64" s="27">
        <v>1</v>
      </c>
    </row>
    <row r="65" spans="1:4" s="20" customFormat="1" ht="19.5" x14ac:dyDescent="0.25">
      <c r="A65" s="22">
        <v>17</v>
      </c>
      <c r="B65" s="40" t="s">
        <v>252</v>
      </c>
      <c r="C65" s="23" t="s">
        <v>203</v>
      </c>
      <c r="D65" s="23">
        <v>1</v>
      </c>
    </row>
    <row r="66" spans="1:4" s="20" customFormat="1" ht="25.15" customHeight="1" x14ac:dyDescent="0.25"/>
    <row r="67" spans="1:4" s="20" customFormat="1" ht="25.15" customHeight="1" x14ac:dyDescent="0.25">
      <c r="B67" s="52"/>
    </row>
    <row r="68" spans="1:4" s="20" customFormat="1" x14ac:dyDescent="0.25"/>
    <row r="69" spans="1:4" s="20" customFormat="1" x14ac:dyDescent="0.25"/>
    <row r="70" spans="1:4" s="20" customFormat="1" x14ac:dyDescent="0.25"/>
    <row r="71" spans="1:4" s="20" customFormat="1" x14ac:dyDescent="0.25"/>
    <row r="72" spans="1:4" s="20" customFormat="1" x14ac:dyDescent="0.25"/>
    <row r="73" spans="1:4" s="20" customFormat="1" x14ac:dyDescent="0.25"/>
    <row r="74" spans="1:4" s="20" customFormat="1" x14ac:dyDescent="0.25"/>
    <row r="75" spans="1:4" s="20" customFormat="1" x14ac:dyDescent="0.25"/>
    <row r="76" spans="1:4" s="20" customFormat="1" x14ac:dyDescent="0.25"/>
    <row r="77" spans="1:4" s="20" customFormat="1" x14ac:dyDescent="0.25"/>
    <row r="78" spans="1:4" s="20" customFormat="1" x14ac:dyDescent="0.25"/>
    <row r="79" spans="1:4" s="20" customFormat="1" x14ac:dyDescent="0.25"/>
    <row r="80" spans="1:4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  <row r="1396" s="20" customFormat="1" x14ac:dyDescent="0.25"/>
    <row r="1397" s="20" customFormat="1" x14ac:dyDescent="0.25"/>
    <row r="1398" s="20" customFormat="1" x14ac:dyDescent="0.25"/>
    <row r="1399" s="20" customFormat="1" x14ac:dyDescent="0.25"/>
    <row r="1400" s="20" customFormat="1" x14ac:dyDescent="0.25"/>
    <row r="1401" s="20" customFormat="1" x14ac:dyDescent="0.25"/>
    <row r="1402" s="20" customFormat="1" x14ac:dyDescent="0.25"/>
    <row r="1403" s="20" customFormat="1" x14ac:dyDescent="0.25"/>
    <row r="1404" s="20" customFormat="1" x14ac:dyDescent="0.25"/>
    <row r="1405" s="20" customFormat="1" x14ac:dyDescent="0.25"/>
    <row r="1406" s="20" customFormat="1" x14ac:dyDescent="0.25"/>
    <row r="1407" s="20" customFormat="1" x14ac:dyDescent="0.25"/>
    <row r="1408" s="20" customFormat="1" x14ac:dyDescent="0.25"/>
    <row r="1409" s="20" customFormat="1" x14ac:dyDescent="0.25"/>
    <row r="1410" s="20" customFormat="1" x14ac:dyDescent="0.25"/>
    <row r="1411" s="20" customFormat="1" x14ac:dyDescent="0.25"/>
    <row r="1412" s="20" customFormat="1" x14ac:dyDescent="0.25"/>
    <row r="1413" s="20" customFormat="1" x14ac:dyDescent="0.25"/>
    <row r="1414" s="20" customFormat="1" x14ac:dyDescent="0.25"/>
    <row r="1415" s="20" customFormat="1" x14ac:dyDescent="0.25"/>
    <row r="1416" s="20" customFormat="1" x14ac:dyDescent="0.25"/>
    <row r="1417" s="20" customFormat="1" x14ac:dyDescent="0.25"/>
    <row r="1418" s="20" customFormat="1" x14ac:dyDescent="0.25"/>
    <row r="1419" s="20" customFormat="1" x14ac:dyDescent="0.25"/>
    <row r="1420" s="20" customFormat="1" x14ac:dyDescent="0.25"/>
    <row r="1421" s="20" customFormat="1" x14ac:dyDescent="0.25"/>
    <row r="1422" s="20" customFormat="1" x14ac:dyDescent="0.25"/>
    <row r="1423" s="20" customFormat="1" x14ac:dyDescent="0.25"/>
    <row r="1424" s="20" customFormat="1" x14ac:dyDescent="0.25"/>
    <row r="1425" s="20" customFormat="1" x14ac:dyDescent="0.25"/>
    <row r="1426" s="20" customFormat="1" x14ac:dyDescent="0.25"/>
    <row r="1427" s="20" customFormat="1" x14ac:dyDescent="0.25"/>
    <row r="1428" s="20" customFormat="1" x14ac:dyDescent="0.25"/>
    <row r="1429" s="20" customFormat="1" x14ac:dyDescent="0.25"/>
    <row r="1430" s="20" customFormat="1" x14ac:dyDescent="0.25"/>
    <row r="1431" s="20" customFormat="1" x14ac:dyDescent="0.25"/>
    <row r="1432" s="20" customFormat="1" x14ac:dyDescent="0.25"/>
    <row r="1433" s="20" customFormat="1" x14ac:dyDescent="0.25"/>
    <row r="1434" s="20" customFormat="1" x14ac:dyDescent="0.25"/>
    <row r="1435" s="20" customFormat="1" x14ac:dyDescent="0.25"/>
    <row r="1436" s="20" customFormat="1" x14ac:dyDescent="0.25"/>
    <row r="1437" s="20" customFormat="1" x14ac:dyDescent="0.25"/>
    <row r="1438" s="20" customFormat="1" x14ac:dyDescent="0.25"/>
    <row r="1439" s="20" customFormat="1" x14ac:dyDescent="0.25"/>
    <row r="1440" s="20" customFormat="1" x14ac:dyDescent="0.25"/>
    <row r="1441" s="20" customFormat="1" x14ac:dyDescent="0.25"/>
    <row r="1442" s="20" customFormat="1" x14ac:dyDescent="0.25"/>
    <row r="1443" s="20" customFormat="1" x14ac:dyDescent="0.25"/>
    <row r="1444" s="20" customFormat="1" x14ac:dyDescent="0.25"/>
    <row r="1445" s="20" customFormat="1" x14ac:dyDescent="0.25"/>
    <row r="1446" s="20" customFormat="1" x14ac:dyDescent="0.25"/>
    <row r="1447" s="20" customFormat="1" x14ac:dyDescent="0.25"/>
    <row r="1448" s="20" customFormat="1" x14ac:dyDescent="0.25"/>
    <row r="1449" s="20" customFormat="1" x14ac:dyDescent="0.25"/>
    <row r="1450" s="20" customFormat="1" x14ac:dyDescent="0.25"/>
    <row r="1451" s="20" customFormat="1" x14ac:dyDescent="0.25"/>
    <row r="1452" s="20" customFormat="1" x14ac:dyDescent="0.25"/>
    <row r="1453" s="20" customFormat="1" x14ac:dyDescent="0.25"/>
    <row r="1454" s="20" customFormat="1" x14ac:dyDescent="0.25"/>
    <row r="1455" s="20" customFormat="1" x14ac:dyDescent="0.25"/>
    <row r="1456" s="20" customFormat="1" x14ac:dyDescent="0.25"/>
    <row r="1457" s="20" customFormat="1" x14ac:dyDescent="0.25"/>
    <row r="1458" s="20" customFormat="1" x14ac:dyDescent="0.25"/>
    <row r="1459" s="20" customFormat="1" x14ac:dyDescent="0.25"/>
    <row r="1460" s="20" customFormat="1" x14ac:dyDescent="0.25"/>
    <row r="1461" s="20" customFormat="1" x14ac:dyDescent="0.25"/>
    <row r="1462" s="20" customFormat="1" x14ac:dyDescent="0.25"/>
    <row r="1463" s="20" customFormat="1" x14ac:dyDescent="0.25"/>
    <row r="1464" s="20" customFormat="1" x14ac:dyDescent="0.25"/>
    <row r="1465" s="20" customFormat="1" x14ac:dyDescent="0.25"/>
    <row r="1466" s="20" customFormat="1" x14ac:dyDescent="0.25"/>
    <row r="1467" s="20" customFormat="1" x14ac:dyDescent="0.25"/>
    <row r="1468" s="20" customFormat="1" x14ac:dyDescent="0.25"/>
    <row r="1469" s="20" customFormat="1" x14ac:dyDescent="0.25"/>
    <row r="1470" s="20" customFormat="1" x14ac:dyDescent="0.25"/>
    <row r="1471" s="20" customFormat="1" x14ac:dyDescent="0.25"/>
    <row r="1472" s="20" customFormat="1" x14ac:dyDescent="0.25"/>
    <row r="1473" s="20" customFormat="1" x14ac:dyDescent="0.25"/>
    <row r="1474" s="20" customFormat="1" x14ac:dyDescent="0.25"/>
    <row r="1475" s="20" customFormat="1" x14ac:dyDescent="0.25"/>
    <row r="1476" s="20" customFormat="1" x14ac:dyDescent="0.25"/>
    <row r="1477" s="20" customFormat="1" x14ac:dyDescent="0.25"/>
    <row r="1478" s="20" customFormat="1" x14ac:dyDescent="0.25"/>
    <row r="1479" s="20" customFormat="1" x14ac:dyDescent="0.25"/>
    <row r="1480" s="20" customFormat="1" x14ac:dyDescent="0.25"/>
    <row r="1481" s="20" customFormat="1" x14ac:dyDescent="0.25"/>
    <row r="1482" s="20" customFormat="1" x14ac:dyDescent="0.25"/>
    <row r="1483" s="20" customFormat="1" x14ac:dyDescent="0.25"/>
    <row r="1484" s="20" customFormat="1" x14ac:dyDescent="0.25"/>
    <row r="1485" s="20" customFormat="1" x14ac:dyDescent="0.25"/>
    <row r="1486" s="20" customFormat="1" x14ac:dyDescent="0.25"/>
    <row r="1487" s="20" customFormat="1" x14ac:dyDescent="0.25"/>
    <row r="1488" s="20" customFormat="1" x14ac:dyDescent="0.25"/>
    <row r="1489" s="20" customFormat="1" x14ac:dyDescent="0.25"/>
    <row r="1490" s="20" customFormat="1" x14ac:dyDescent="0.25"/>
    <row r="1491" s="20" customFormat="1" x14ac:dyDescent="0.25"/>
    <row r="1492" s="20" customFormat="1" x14ac:dyDescent="0.25"/>
    <row r="1493" s="20" customFormat="1" x14ac:dyDescent="0.25"/>
    <row r="1494" s="20" customFormat="1" x14ac:dyDescent="0.25"/>
    <row r="1495" s="20" customFormat="1" x14ac:dyDescent="0.25"/>
    <row r="1496" s="20" customFormat="1" x14ac:dyDescent="0.25"/>
    <row r="1497" s="20" customFormat="1" x14ac:dyDescent="0.25"/>
    <row r="1498" s="20" customFormat="1" x14ac:dyDescent="0.25"/>
    <row r="1499" s="20" customFormat="1" x14ac:dyDescent="0.25"/>
    <row r="1500" s="20" customFormat="1" x14ac:dyDescent="0.25"/>
    <row r="1501" s="20" customFormat="1" x14ac:dyDescent="0.25"/>
    <row r="1502" s="20" customFormat="1" x14ac:dyDescent="0.25"/>
    <row r="1503" s="20" customFormat="1" x14ac:dyDescent="0.25"/>
    <row r="1504" s="20" customFormat="1" x14ac:dyDescent="0.25"/>
    <row r="1505" s="20" customFormat="1" x14ac:dyDescent="0.25"/>
    <row r="1506" s="20" customFormat="1" x14ac:dyDescent="0.25"/>
    <row r="1507" s="20" customFormat="1" x14ac:dyDescent="0.25"/>
    <row r="1508" s="20" customFormat="1" x14ac:dyDescent="0.25"/>
    <row r="1509" s="20" customFormat="1" x14ac:dyDescent="0.25"/>
    <row r="1510" s="20" customFormat="1" x14ac:dyDescent="0.25"/>
    <row r="1511" s="20" customFormat="1" x14ac:dyDescent="0.25"/>
    <row r="1512" s="20" customFormat="1" x14ac:dyDescent="0.25"/>
    <row r="1513" s="20" customFormat="1" x14ac:dyDescent="0.25"/>
    <row r="1514" s="20" customFormat="1" x14ac:dyDescent="0.25"/>
    <row r="1515" s="20" customFormat="1" x14ac:dyDescent="0.25"/>
    <row r="1516" s="20" customFormat="1" x14ac:dyDescent="0.25"/>
    <row r="1517" s="20" customFormat="1" x14ac:dyDescent="0.25"/>
    <row r="1518" s="20" customFormat="1" x14ac:dyDescent="0.25"/>
    <row r="1519" s="20" customFormat="1" x14ac:dyDescent="0.25"/>
    <row r="1520" s="20" customFormat="1" x14ac:dyDescent="0.25"/>
    <row r="1521" s="20" customFormat="1" x14ac:dyDescent="0.25"/>
    <row r="1522" s="20" customFormat="1" x14ac:dyDescent="0.25"/>
    <row r="1523" s="20" customFormat="1" x14ac:dyDescent="0.25"/>
    <row r="1524" s="20" customFormat="1" x14ac:dyDescent="0.25"/>
    <row r="1525" s="20" customFormat="1" x14ac:dyDescent="0.25"/>
    <row r="1526" s="20" customFormat="1" x14ac:dyDescent="0.25"/>
    <row r="1527" s="20" customFormat="1" x14ac:dyDescent="0.25"/>
    <row r="1528" s="20" customFormat="1" x14ac:dyDescent="0.25"/>
    <row r="1529" s="20" customFormat="1" x14ac:dyDescent="0.25"/>
    <row r="1530" s="20" customFormat="1" x14ac:dyDescent="0.25"/>
    <row r="1531" s="20" customFormat="1" x14ac:dyDescent="0.25"/>
    <row r="1532" s="20" customFormat="1" x14ac:dyDescent="0.25"/>
    <row r="1533" s="20" customFormat="1" x14ac:dyDescent="0.25"/>
    <row r="1534" s="20" customFormat="1" x14ac:dyDescent="0.25"/>
    <row r="1535" s="20" customFormat="1" x14ac:dyDescent="0.25"/>
    <row r="1536" s="20" customFormat="1" x14ac:dyDescent="0.25"/>
    <row r="1537" s="20" customFormat="1" x14ac:dyDescent="0.25"/>
    <row r="1538" s="20" customFormat="1" x14ac:dyDescent="0.25"/>
    <row r="1539" s="20" customFormat="1" x14ac:dyDescent="0.25"/>
    <row r="1540" s="20" customFormat="1" x14ac:dyDescent="0.25"/>
    <row r="1541" s="20" customFormat="1" x14ac:dyDescent="0.25"/>
    <row r="1542" s="20" customFormat="1" x14ac:dyDescent="0.25"/>
    <row r="1543" s="20" customFormat="1" x14ac:dyDescent="0.25"/>
    <row r="1544" s="20" customFormat="1" x14ac:dyDescent="0.25"/>
    <row r="1545" s="20" customFormat="1" x14ac:dyDescent="0.25"/>
    <row r="1546" s="20" customFormat="1" x14ac:dyDescent="0.25"/>
    <row r="1547" s="20" customFormat="1" x14ac:dyDescent="0.25"/>
    <row r="1548" s="20" customFormat="1" x14ac:dyDescent="0.25"/>
    <row r="1549" s="20" customFormat="1" x14ac:dyDescent="0.25"/>
    <row r="1550" s="20" customFormat="1" x14ac:dyDescent="0.25"/>
    <row r="1551" s="20" customFormat="1" x14ac:dyDescent="0.25"/>
    <row r="1552" s="20" customFormat="1" x14ac:dyDescent="0.25"/>
    <row r="1553" s="20" customFormat="1" x14ac:dyDescent="0.25"/>
    <row r="1554" s="20" customFormat="1" x14ac:dyDescent="0.25"/>
    <row r="1555" s="20" customFormat="1" x14ac:dyDescent="0.25"/>
    <row r="1556" s="20" customFormat="1" x14ac:dyDescent="0.25"/>
    <row r="1557" s="20" customFormat="1" x14ac:dyDescent="0.25"/>
    <row r="1558" s="20" customFormat="1" x14ac:dyDescent="0.25"/>
    <row r="1559" s="20" customFormat="1" x14ac:dyDescent="0.25"/>
    <row r="1560" s="20" customFormat="1" x14ac:dyDescent="0.25"/>
    <row r="1561" s="20" customFormat="1" x14ac:dyDescent="0.25"/>
    <row r="1562" s="20" customFormat="1" x14ac:dyDescent="0.25"/>
    <row r="1563" s="20" customFormat="1" x14ac:dyDescent="0.25"/>
    <row r="1564" s="20" customFormat="1" x14ac:dyDescent="0.25"/>
    <row r="1565" s="20" customFormat="1" x14ac:dyDescent="0.25"/>
    <row r="1566" s="20" customFormat="1" x14ac:dyDescent="0.25"/>
    <row r="1567" s="20" customFormat="1" x14ac:dyDescent="0.25"/>
    <row r="1568" s="20" customFormat="1" x14ac:dyDescent="0.25"/>
    <row r="1569" s="20" customFormat="1" x14ac:dyDescent="0.25"/>
    <row r="1570" s="20" customFormat="1" x14ac:dyDescent="0.25"/>
    <row r="1571" s="20" customFormat="1" x14ac:dyDescent="0.25"/>
    <row r="1572" s="20" customFormat="1" x14ac:dyDescent="0.25"/>
    <row r="1573" s="20" customFormat="1" x14ac:dyDescent="0.25"/>
    <row r="1574" s="20" customFormat="1" x14ac:dyDescent="0.25"/>
    <row r="1575" s="20" customFormat="1" x14ac:dyDescent="0.25"/>
    <row r="1576" s="20" customFormat="1" x14ac:dyDescent="0.25"/>
    <row r="1577" s="20" customFormat="1" x14ac:dyDescent="0.25"/>
    <row r="1578" s="20" customFormat="1" x14ac:dyDescent="0.25"/>
    <row r="1579" s="20" customFormat="1" x14ac:dyDescent="0.25"/>
    <row r="1580" s="20" customFormat="1" x14ac:dyDescent="0.25"/>
    <row r="1581" s="20" customFormat="1" x14ac:dyDescent="0.25"/>
    <row r="1582" s="20" customFormat="1" x14ac:dyDescent="0.25"/>
    <row r="1583" s="20" customFormat="1" x14ac:dyDescent="0.25"/>
    <row r="1584" s="20" customFormat="1" x14ac:dyDescent="0.25"/>
    <row r="1585" s="20" customFormat="1" x14ac:dyDescent="0.25"/>
    <row r="1586" s="20" customFormat="1" x14ac:dyDescent="0.25"/>
    <row r="1587" s="20" customFormat="1" x14ac:dyDescent="0.25"/>
    <row r="1588" s="20" customFormat="1" x14ac:dyDescent="0.25"/>
    <row r="1589" s="20" customFormat="1" x14ac:dyDescent="0.25"/>
    <row r="1590" s="20" customFormat="1" x14ac:dyDescent="0.25"/>
    <row r="1591" s="20" customFormat="1" x14ac:dyDescent="0.25"/>
    <row r="1592" s="20" customFormat="1" x14ac:dyDescent="0.25"/>
    <row r="1593" s="20" customFormat="1" x14ac:dyDescent="0.25"/>
    <row r="1594" s="20" customFormat="1" x14ac:dyDescent="0.25"/>
    <row r="1595" s="20" customFormat="1" x14ac:dyDescent="0.25"/>
    <row r="1596" s="20" customFormat="1" x14ac:dyDescent="0.25"/>
    <row r="1597" s="20" customFormat="1" x14ac:dyDescent="0.25"/>
    <row r="1598" s="20" customFormat="1" x14ac:dyDescent="0.25"/>
    <row r="1599" s="20" customFormat="1" x14ac:dyDescent="0.25"/>
    <row r="1600" s="20" customFormat="1" x14ac:dyDescent="0.25"/>
    <row r="1601" s="20" customFormat="1" x14ac:dyDescent="0.25"/>
    <row r="1602" s="20" customFormat="1" x14ac:dyDescent="0.25"/>
    <row r="1603" s="20" customFormat="1" x14ac:dyDescent="0.25"/>
    <row r="1604" s="20" customFormat="1" x14ac:dyDescent="0.25"/>
    <row r="1605" s="20" customFormat="1" x14ac:dyDescent="0.25"/>
    <row r="1606" s="20" customFormat="1" x14ac:dyDescent="0.25"/>
    <row r="1607" s="20" customFormat="1" x14ac:dyDescent="0.25"/>
    <row r="1608" s="20" customFormat="1" x14ac:dyDescent="0.25"/>
    <row r="1609" s="20" customFormat="1" x14ac:dyDescent="0.25"/>
    <row r="1610" s="20" customFormat="1" x14ac:dyDescent="0.25"/>
    <row r="1611" s="20" customFormat="1" x14ac:dyDescent="0.25"/>
    <row r="1612" s="20" customFormat="1" x14ac:dyDescent="0.25"/>
    <row r="1613" s="20" customFormat="1" x14ac:dyDescent="0.25"/>
    <row r="1614" s="20" customFormat="1" x14ac:dyDescent="0.25"/>
    <row r="1615" s="20" customFormat="1" x14ac:dyDescent="0.25"/>
    <row r="1616" s="20" customFormat="1" x14ac:dyDescent="0.25"/>
    <row r="1617" s="20" customFormat="1" x14ac:dyDescent="0.25"/>
    <row r="1618" s="20" customFormat="1" x14ac:dyDescent="0.25"/>
    <row r="1619" s="20" customFormat="1" x14ac:dyDescent="0.25"/>
    <row r="1620" s="20" customFormat="1" x14ac:dyDescent="0.25"/>
    <row r="1621" s="20" customFormat="1" x14ac:dyDescent="0.25"/>
    <row r="1622" s="20" customFormat="1" x14ac:dyDescent="0.25"/>
    <row r="1623" s="20" customFormat="1" x14ac:dyDescent="0.25"/>
    <row r="1624" s="20" customFormat="1" x14ac:dyDescent="0.25"/>
    <row r="1625" s="20" customFormat="1" x14ac:dyDescent="0.25"/>
    <row r="1626" s="20" customFormat="1" x14ac:dyDescent="0.25"/>
    <row r="1627" s="20" customFormat="1" x14ac:dyDescent="0.25"/>
    <row r="1628" s="20" customFormat="1" x14ac:dyDescent="0.25"/>
    <row r="1629" s="20" customFormat="1" x14ac:dyDescent="0.25"/>
    <row r="1630" s="20" customFormat="1" x14ac:dyDescent="0.25"/>
    <row r="1631" s="20" customFormat="1" x14ac:dyDescent="0.25"/>
    <row r="1632" s="20" customFormat="1" x14ac:dyDescent="0.25"/>
    <row r="1633" s="20" customFormat="1" x14ac:dyDescent="0.25"/>
    <row r="1634" s="20" customFormat="1" x14ac:dyDescent="0.25"/>
    <row r="1635" s="20" customFormat="1" x14ac:dyDescent="0.25"/>
    <row r="1636" s="20" customFormat="1" x14ac:dyDescent="0.25"/>
    <row r="1637" s="20" customFormat="1" x14ac:dyDescent="0.25"/>
    <row r="1638" s="20" customFormat="1" x14ac:dyDescent="0.25"/>
    <row r="1639" s="20" customFormat="1" x14ac:dyDescent="0.25"/>
    <row r="1640" s="20" customFormat="1" x14ac:dyDescent="0.25"/>
    <row r="1641" s="20" customFormat="1" x14ac:dyDescent="0.25"/>
    <row r="1642" s="20" customFormat="1" x14ac:dyDescent="0.25"/>
    <row r="1643" s="20" customFormat="1" x14ac:dyDescent="0.25"/>
    <row r="1644" s="20" customFormat="1" x14ac:dyDescent="0.25"/>
    <row r="1645" s="20" customFormat="1" x14ac:dyDescent="0.25"/>
    <row r="1646" s="20" customFormat="1" x14ac:dyDescent="0.25"/>
    <row r="1647" s="20" customFormat="1" x14ac:dyDescent="0.25"/>
    <row r="1648" s="20" customFormat="1" x14ac:dyDescent="0.25"/>
    <row r="1649" s="20" customFormat="1" x14ac:dyDescent="0.25"/>
    <row r="1650" s="20" customFormat="1" x14ac:dyDescent="0.25"/>
    <row r="1651" s="20" customFormat="1" x14ac:dyDescent="0.25"/>
    <row r="1652" s="20" customFormat="1" x14ac:dyDescent="0.25"/>
    <row r="1653" s="20" customFormat="1" x14ac:dyDescent="0.25"/>
    <row r="1654" s="20" customFormat="1" x14ac:dyDescent="0.25"/>
    <row r="1655" s="20" customFormat="1" x14ac:dyDescent="0.25"/>
    <row r="1656" s="20" customFormat="1" x14ac:dyDescent="0.25"/>
    <row r="1657" s="20" customFormat="1" x14ac:dyDescent="0.25"/>
    <row r="1658" s="20" customFormat="1" x14ac:dyDescent="0.25"/>
    <row r="1659" s="20" customFormat="1" x14ac:dyDescent="0.25"/>
    <row r="1660" s="20" customFormat="1" x14ac:dyDescent="0.25"/>
    <row r="1661" s="20" customFormat="1" x14ac:dyDescent="0.25"/>
    <row r="1662" s="20" customFormat="1" x14ac:dyDescent="0.25"/>
    <row r="1663" s="20" customFormat="1" x14ac:dyDescent="0.25"/>
    <row r="1664" s="20" customFormat="1" x14ac:dyDescent="0.25"/>
    <row r="1665" s="20" customFormat="1" x14ac:dyDescent="0.25"/>
    <row r="1666" s="20" customFormat="1" x14ac:dyDescent="0.25"/>
    <row r="1667" s="20" customFormat="1" x14ac:dyDescent="0.25"/>
    <row r="1668" s="20" customFormat="1" x14ac:dyDescent="0.25"/>
    <row r="1669" s="20" customFormat="1" x14ac:dyDescent="0.25"/>
    <row r="1670" s="20" customFormat="1" x14ac:dyDescent="0.25"/>
    <row r="1671" s="20" customFormat="1" x14ac:dyDescent="0.25"/>
    <row r="1672" s="20" customFormat="1" x14ac:dyDescent="0.25"/>
    <row r="1673" s="20" customFormat="1" x14ac:dyDescent="0.25"/>
    <row r="1674" s="20" customFormat="1" x14ac:dyDescent="0.25"/>
    <row r="1675" s="20" customFormat="1" x14ac:dyDescent="0.25"/>
    <row r="1676" s="20" customFormat="1" x14ac:dyDescent="0.25"/>
    <row r="1677" s="20" customFormat="1" x14ac:dyDescent="0.25"/>
    <row r="1678" s="20" customFormat="1" x14ac:dyDescent="0.25"/>
    <row r="1679" s="20" customFormat="1" x14ac:dyDescent="0.25"/>
    <row r="1680" s="20" customFormat="1" x14ac:dyDescent="0.25"/>
    <row r="1681" s="20" customFormat="1" x14ac:dyDescent="0.25"/>
    <row r="1682" s="20" customFormat="1" x14ac:dyDescent="0.25"/>
    <row r="1683" s="20" customFormat="1" x14ac:dyDescent="0.25"/>
    <row r="1684" s="20" customFormat="1" x14ac:dyDescent="0.25"/>
    <row r="1685" s="20" customFormat="1" x14ac:dyDescent="0.25"/>
    <row r="1686" s="20" customFormat="1" x14ac:dyDescent="0.25"/>
    <row r="1687" s="20" customFormat="1" x14ac:dyDescent="0.25"/>
    <row r="1688" s="20" customFormat="1" x14ac:dyDescent="0.25"/>
    <row r="1689" s="20" customFormat="1" x14ac:dyDescent="0.25"/>
    <row r="1690" s="20" customFormat="1" x14ac:dyDescent="0.25"/>
    <row r="1691" s="20" customFormat="1" x14ac:dyDescent="0.25"/>
    <row r="1692" s="20" customFormat="1" x14ac:dyDescent="0.25"/>
    <row r="1693" s="20" customFormat="1" x14ac:dyDescent="0.25"/>
    <row r="1694" s="20" customFormat="1" x14ac:dyDescent="0.25"/>
    <row r="1695" s="20" customFormat="1" x14ac:dyDescent="0.25"/>
    <row r="1696" s="20" customFormat="1" x14ac:dyDescent="0.25"/>
    <row r="1697" s="20" customFormat="1" x14ac:dyDescent="0.25"/>
    <row r="1698" s="20" customFormat="1" x14ac:dyDescent="0.25"/>
    <row r="1699" s="20" customFormat="1" x14ac:dyDescent="0.25"/>
    <row r="1700" s="20" customFormat="1" x14ac:dyDescent="0.25"/>
    <row r="1701" s="20" customFormat="1" x14ac:dyDescent="0.25"/>
    <row r="1702" s="20" customFormat="1" x14ac:dyDescent="0.25"/>
    <row r="1703" s="20" customFormat="1" x14ac:dyDescent="0.25"/>
    <row r="1704" s="20" customFormat="1" x14ac:dyDescent="0.25"/>
    <row r="1705" s="20" customFormat="1" x14ac:dyDescent="0.25"/>
    <row r="1706" s="20" customFormat="1" x14ac:dyDescent="0.25"/>
    <row r="1707" s="20" customFormat="1" x14ac:dyDescent="0.25"/>
    <row r="1708" s="20" customFormat="1" x14ac:dyDescent="0.25"/>
    <row r="1709" s="20" customFormat="1" x14ac:dyDescent="0.25"/>
    <row r="1710" s="20" customFormat="1" x14ac:dyDescent="0.25"/>
    <row r="1711" s="20" customFormat="1" x14ac:dyDescent="0.25"/>
    <row r="1712" s="20" customFormat="1" x14ac:dyDescent="0.25"/>
    <row r="1713" spans="1:1" s="20" customFormat="1" x14ac:dyDescent="0.25"/>
    <row r="1714" spans="1:1" s="20" customFormat="1" x14ac:dyDescent="0.25"/>
    <row r="1715" spans="1:1" s="20" customFormat="1" x14ac:dyDescent="0.25"/>
    <row r="1716" spans="1:1" x14ac:dyDescent="0.25">
      <c r="A1716" s="20"/>
    </row>
    <row r="1717" spans="1:1" x14ac:dyDescent="0.25">
      <c r="A1717" s="20"/>
    </row>
    <row r="1718" spans="1:1" x14ac:dyDescent="0.25">
      <c r="A1718" s="20"/>
    </row>
    <row r="1719" spans="1:1" x14ac:dyDescent="0.25">
      <c r="A1719" s="20"/>
    </row>
    <row r="1720" spans="1:1" x14ac:dyDescent="0.25">
      <c r="A1720" s="20"/>
    </row>
    <row r="1721" spans="1:1" x14ac:dyDescent="0.25">
      <c r="A1721" s="20"/>
    </row>
    <row r="1722" spans="1:1" x14ac:dyDescent="0.25">
      <c r="A1722" s="20"/>
    </row>
    <row r="1723" spans="1:1" x14ac:dyDescent="0.25">
      <c r="A1723" s="20"/>
    </row>
    <row r="1724" spans="1:1" x14ac:dyDescent="0.25">
      <c r="A1724" s="20"/>
    </row>
    <row r="1725" spans="1:1" x14ac:dyDescent="0.25">
      <c r="A1725" s="20"/>
    </row>
    <row r="1726" spans="1:1" x14ac:dyDescent="0.25">
      <c r="A1726" s="20"/>
    </row>
    <row r="1727" spans="1:1" x14ac:dyDescent="0.25">
      <c r="A1727" s="20"/>
    </row>
  </sheetData>
  <mergeCells count="8">
    <mergeCell ref="E1:E3"/>
    <mergeCell ref="B6:E6"/>
    <mergeCell ref="B48:D48"/>
    <mergeCell ref="B7:D7"/>
    <mergeCell ref="A1:A3"/>
    <mergeCell ref="B1:B3"/>
    <mergeCell ref="C1:C3"/>
    <mergeCell ref="D1:D3"/>
  </mergeCells>
  <pageMargins left="0.4" right="0.03" top="0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7D9B0-74BC-4E2A-ADF8-35B0DD278ED1}">
  <sheetPr codeName="Sheet4">
    <pageSetUpPr fitToPage="1"/>
  </sheetPr>
  <dimension ref="A1:BC1697"/>
  <sheetViews>
    <sheetView topLeftCell="A25" zoomScale="70" zoomScaleNormal="70" workbookViewId="0">
      <selection activeCell="B41" sqref="B41"/>
    </sheetView>
  </sheetViews>
  <sheetFormatPr defaultColWidth="8.85546875" defaultRowHeight="18" x14ac:dyDescent="0.25"/>
  <cols>
    <col min="1" max="1" width="5.5703125" style="21" customWidth="1"/>
    <col min="2" max="2" width="132.140625" style="21" customWidth="1"/>
    <col min="3" max="3" width="33.28515625" style="21" bestFit="1" customWidth="1"/>
    <col min="4" max="4" width="12.7109375" style="21" customWidth="1"/>
    <col min="5" max="10" width="8.85546875" style="20"/>
    <col min="11" max="11" width="34.42578125" style="20" customWidth="1"/>
    <col min="12" max="53" width="8.85546875" style="20"/>
    <col min="54" max="16384" width="8.85546875" style="21"/>
  </cols>
  <sheetData>
    <row r="1" spans="1:55" ht="25.15" customHeight="1" x14ac:dyDescent="0.25">
      <c r="A1" s="74" t="s">
        <v>216</v>
      </c>
      <c r="B1" s="76" t="str">
        <f>IF([2]ICMS!C13="GEO","ნახაზის კოდი","Drawing No.")</f>
        <v>ნახაზის კოდი</v>
      </c>
      <c r="C1" s="76" t="str">
        <f>IF([2]ICMS!C13="GEO","სამუშაოების დასახელება","Work Description")</f>
        <v>სამუშაოების დასახელება</v>
      </c>
      <c r="D1" s="78" t="str">
        <f>IF([2]ICMS!C13="GEO","განზ. ერთ.","Unit")</f>
        <v>განზ. ერთ.</v>
      </c>
      <c r="E1" s="80"/>
      <c r="BB1" s="20"/>
      <c r="BC1" s="20"/>
    </row>
    <row r="2" spans="1:55" ht="25.15" customHeight="1" x14ac:dyDescent="0.25">
      <c r="A2" s="75"/>
      <c r="B2" s="77"/>
      <c r="C2" s="77"/>
      <c r="D2" s="79"/>
      <c r="E2" s="81"/>
      <c r="BB2" s="20"/>
      <c r="BC2" s="20"/>
    </row>
    <row r="3" spans="1:55" ht="24.6" customHeight="1" x14ac:dyDescent="0.25">
      <c r="A3" s="75"/>
      <c r="B3" s="77"/>
      <c r="C3" s="77"/>
      <c r="D3" s="79"/>
      <c r="E3" s="82"/>
      <c r="BB3" s="20"/>
      <c r="BC3" s="20"/>
    </row>
    <row r="4" spans="1:55" ht="25.15" customHeight="1" x14ac:dyDescent="0.25">
      <c r="A4" s="33">
        <v>1</v>
      </c>
      <c r="B4" s="34">
        <v>2</v>
      </c>
      <c r="C4" s="34">
        <v>2</v>
      </c>
      <c r="D4" s="34">
        <v>3</v>
      </c>
      <c r="E4" s="34">
        <v>4</v>
      </c>
      <c r="BB4" s="20"/>
      <c r="BC4" s="20"/>
    </row>
    <row r="5" spans="1:55" s="20" customFormat="1" ht="10.9" customHeight="1" x14ac:dyDescent="0.25"/>
    <row r="6" spans="1:55" ht="34.9" customHeight="1" x14ac:dyDescent="0.25">
      <c r="A6" s="35">
        <v>1</v>
      </c>
      <c r="B6" s="83" t="s">
        <v>305</v>
      </c>
      <c r="C6" s="84"/>
      <c r="D6" s="84"/>
      <c r="E6" s="84"/>
      <c r="BB6" s="20"/>
      <c r="BC6" s="20"/>
    </row>
    <row r="7" spans="1:55" s="20" customFormat="1" ht="19.5" x14ac:dyDescent="0.25">
      <c r="A7" s="22"/>
      <c r="B7" s="91"/>
      <c r="C7" s="92"/>
      <c r="D7" s="92"/>
      <c r="E7" s="93"/>
    </row>
    <row r="8" spans="1:55" s="20" customFormat="1" ht="19.5" x14ac:dyDescent="0.25">
      <c r="A8" s="22"/>
      <c r="B8" s="88" t="s">
        <v>305</v>
      </c>
      <c r="C8" s="89"/>
      <c r="D8" s="90"/>
    </row>
    <row r="9" spans="1:55" s="20" customFormat="1" ht="58.5" x14ac:dyDescent="0.25">
      <c r="A9" s="22">
        <v>1</v>
      </c>
      <c r="B9" s="55" t="s">
        <v>353</v>
      </c>
      <c r="C9" s="39" t="s">
        <v>203</v>
      </c>
      <c r="D9" s="23">
        <v>1</v>
      </c>
    </row>
    <row r="10" spans="1:55" s="20" customFormat="1" ht="58.5" x14ac:dyDescent="0.25">
      <c r="A10" s="22">
        <v>2</v>
      </c>
      <c r="B10" s="55" t="s">
        <v>327</v>
      </c>
      <c r="C10" s="39" t="s">
        <v>203</v>
      </c>
      <c r="D10" s="23">
        <v>1</v>
      </c>
    </row>
    <row r="11" spans="1:55" s="20" customFormat="1" ht="19.5" x14ac:dyDescent="0.25">
      <c r="A11" s="22">
        <v>3</v>
      </c>
      <c r="B11" s="55" t="s">
        <v>330</v>
      </c>
      <c r="C11" s="39" t="s">
        <v>203</v>
      </c>
      <c r="D11" s="23">
        <v>2</v>
      </c>
      <c r="E11" s="32"/>
    </row>
    <row r="12" spans="1:55" s="20" customFormat="1" ht="19.5" x14ac:dyDescent="0.25">
      <c r="A12" s="22">
        <v>4</v>
      </c>
      <c r="B12" s="55" t="s">
        <v>331</v>
      </c>
      <c r="C12" s="39" t="s">
        <v>203</v>
      </c>
      <c r="D12" s="23">
        <v>2</v>
      </c>
      <c r="E12" s="32"/>
    </row>
    <row r="13" spans="1:55" s="20" customFormat="1" ht="19.5" x14ac:dyDescent="0.25">
      <c r="A13" s="22">
        <v>5</v>
      </c>
      <c r="B13" s="55" t="s">
        <v>329</v>
      </c>
      <c r="C13" s="39" t="s">
        <v>204</v>
      </c>
      <c r="D13" s="23">
        <v>2</v>
      </c>
      <c r="E13" s="32"/>
    </row>
    <row r="14" spans="1:55" s="20" customFormat="1" ht="19.5" x14ac:dyDescent="0.25">
      <c r="A14" s="22">
        <v>6</v>
      </c>
      <c r="B14" s="53" t="s">
        <v>332</v>
      </c>
      <c r="C14" s="39" t="s">
        <v>204</v>
      </c>
      <c r="D14" s="23">
        <v>6</v>
      </c>
      <c r="E14" s="32"/>
    </row>
    <row r="15" spans="1:55" ht="18.75" customHeight="1" x14ac:dyDescent="0.25">
      <c r="A15" s="22">
        <v>7</v>
      </c>
      <c r="B15" s="55" t="s">
        <v>215</v>
      </c>
      <c r="C15" s="28" t="s">
        <v>206</v>
      </c>
      <c r="D15" s="27">
        <v>80</v>
      </c>
      <c r="E15" s="32"/>
      <c r="BB15" s="20"/>
    </row>
    <row r="16" spans="1:55" ht="19.5" x14ac:dyDescent="0.25">
      <c r="A16" s="22">
        <v>8</v>
      </c>
      <c r="B16" s="53" t="s">
        <v>214</v>
      </c>
      <c r="C16" s="31" t="s">
        <v>206</v>
      </c>
      <c r="D16" s="26">
        <f>D15*1.07</f>
        <v>85.600000000000009</v>
      </c>
      <c r="E16" s="32"/>
      <c r="BB16" s="20"/>
    </row>
    <row r="17" spans="1:11" s="20" customFormat="1" ht="19.5" x14ac:dyDescent="0.25">
      <c r="A17" s="22">
        <v>9</v>
      </c>
      <c r="B17" s="53" t="s">
        <v>365</v>
      </c>
      <c r="C17" s="28" t="s">
        <v>206</v>
      </c>
      <c r="D17" s="27">
        <v>3</v>
      </c>
      <c r="E17" s="32"/>
      <c r="K17" s="50"/>
    </row>
    <row r="18" spans="1:11" s="20" customFormat="1" ht="19.5" x14ac:dyDescent="0.25">
      <c r="A18" s="22">
        <v>10</v>
      </c>
      <c r="B18" s="53" t="s">
        <v>328</v>
      </c>
      <c r="C18" s="31" t="s">
        <v>206</v>
      </c>
      <c r="D18" s="51">
        <f>D17*1.07</f>
        <v>3.21</v>
      </c>
      <c r="E18" s="32"/>
    </row>
    <row r="19" spans="1:11" s="20" customFormat="1" ht="19.5" x14ac:dyDescent="0.25">
      <c r="A19" s="22">
        <v>11</v>
      </c>
      <c r="B19" s="53" t="s">
        <v>366</v>
      </c>
      <c r="C19" s="31" t="s">
        <v>206</v>
      </c>
      <c r="D19" s="26">
        <f>35*1.07</f>
        <v>37.450000000000003</v>
      </c>
      <c r="E19" s="32"/>
    </row>
    <row r="20" spans="1:11" s="20" customFormat="1" ht="19.5" x14ac:dyDescent="0.25">
      <c r="A20" s="22">
        <v>12</v>
      </c>
      <c r="B20" s="53" t="s">
        <v>333</v>
      </c>
      <c r="C20" s="39" t="s">
        <v>204</v>
      </c>
      <c r="D20" s="27">
        <v>12</v>
      </c>
    </row>
    <row r="21" spans="1:11" s="20" customFormat="1" ht="19.5" x14ac:dyDescent="0.25">
      <c r="A21" s="22">
        <v>13</v>
      </c>
      <c r="B21" s="53" t="s">
        <v>334</v>
      </c>
      <c r="C21" s="39" t="s">
        <v>204</v>
      </c>
      <c r="D21" s="27">
        <v>6</v>
      </c>
    </row>
    <row r="22" spans="1:11" s="20" customFormat="1" ht="19.5" x14ac:dyDescent="0.25">
      <c r="A22" s="22">
        <v>14</v>
      </c>
      <c r="B22" s="53" t="s">
        <v>335</v>
      </c>
      <c r="C22" s="39" t="s">
        <v>204</v>
      </c>
      <c r="D22" s="27">
        <v>1</v>
      </c>
      <c r="E22" s="32"/>
    </row>
    <row r="23" spans="1:11" s="20" customFormat="1" ht="19.5" x14ac:dyDescent="0.25">
      <c r="A23" s="22">
        <v>15</v>
      </c>
      <c r="B23" s="53" t="s">
        <v>336</v>
      </c>
      <c r="C23" s="39" t="s">
        <v>204</v>
      </c>
      <c r="D23" s="27">
        <v>1</v>
      </c>
      <c r="E23" s="32"/>
    </row>
    <row r="24" spans="1:11" s="20" customFormat="1" ht="19.5" x14ac:dyDescent="0.25">
      <c r="A24" s="22">
        <v>16</v>
      </c>
      <c r="B24" s="53" t="s">
        <v>337</v>
      </c>
      <c r="C24" s="39" t="s">
        <v>204</v>
      </c>
      <c r="D24" s="27">
        <v>2</v>
      </c>
      <c r="E24" s="32"/>
    </row>
    <row r="25" spans="1:11" s="20" customFormat="1" ht="19.5" x14ac:dyDescent="0.25">
      <c r="A25" s="22">
        <v>17</v>
      </c>
      <c r="B25" s="53" t="s">
        <v>338</v>
      </c>
      <c r="C25" s="39" t="s">
        <v>204</v>
      </c>
      <c r="D25" s="27">
        <v>9</v>
      </c>
      <c r="E25" s="32"/>
    </row>
    <row r="26" spans="1:11" s="20" customFormat="1" ht="19.5" x14ac:dyDescent="0.25">
      <c r="A26" s="22">
        <v>18</v>
      </c>
      <c r="B26" s="53" t="s">
        <v>339</v>
      </c>
      <c r="C26" s="39" t="s">
        <v>204</v>
      </c>
      <c r="D26" s="27">
        <v>6</v>
      </c>
      <c r="E26" s="32"/>
    </row>
    <row r="27" spans="1:11" s="20" customFormat="1" ht="19.5" x14ac:dyDescent="0.25">
      <c r="A27" s="22">
        <v>19</v>
      </c>
      <c r="B27" s="53" t="s">
        <v>340</v>
      </c>
      <c r="C27" s="39" t="s">
        <v>204</v>
      </c>
      <c r="D27" s="27">
        <v>3</v>
      </c>
      <c r="E27" s="32"/>
    </row>
    <row r="28" spans="1:11" s="20" customFormat="1" ht="19.5" x14ac:dyDescent="0.25">
      <c r="A28" s="22">
        <v>20</v>
      </c>
      <c r="B28" s="53" t="s">
        <v>341</v>
      </c>
      <c r="C28" s="39" t="s">
        <v>204</v>
      </c>
      <c r="D28" s="27">
        <v>6</v>
      </c>
      <c r="E28" s="32"/>
    </row>
    <row r="29" spans="1:11" s="20" customFormat="1" ht="19.5" x14ac:dyDescent="0.25">
      <c r="A29" s="22">
        <v>21</v>
      </c>
      <c r="B29" s="50" t="s">
        <v>344</v>
      </c>
      <c r="C29" s="39" t="s">
        <v>204</v>
      </c>
      <c r="D29" s="27">
        <v>1</v>
      </c>
      <c r="E29" s="32"/>
    </row>
    <row r="30" spans="1:11" s="20" customFormat="1" ht="19.5" x14ac:dyDescent="0.25">
      <c r="A30" s="22">
        <v>22</v>
      </c>
      <c r="B30" s="40" t="s">
        <v>342</v>
      </c>
      <c r="C30" s="39" t="s">
        <v>204</v>
      </c>
      <c r="D30" s="27">
        <v>10</v>
      </c>
      <c r="E30" s="32"/>
    </row>
    <row r="31" spans="1:11" s="20" customFormat="1" ht="19.5" x14ac:dyDescent="0.25">
      <c r="A31" s="22">
        <v>23</v>
      </c>
      <c r="B31" s="40" t="s">
        <v>343</v>
      </c>
      <c r="C31" s="39" t="s">
        <v>204</v>
      </c>
      <c r="D31" s="27">
        <v>3</v>
      </c>
      <c r="E31" s="32"/>
    </row>
    <row r="32" spans="1:11" s="20" customFormat="1" ht="19.5" x14ac:dyDescent="0.25">
      <c r="A32" s="22">
        <v>24</v>
      </c>
      <c r="B32" s="40" t="s">
        <v>361</v>
      </c>
      <c r="C32" s="39" t="s">
        <v>204</v>
      </c>
      <c r="D32" s="23">
        <v>1</v>
      </c>
      <c r="E32" s="32"/>
    </row>
    <row r="33" spans="1:5" s="20" customFormat="1" ht="19.5" x14ac:dyDescent="0.25">
      <c r="A33" s="22">
        <v>25</v>
      </c>
      <c r="B33" s="40" t="s">
        <v>360</v>
      </c>
      <c r="C33" s="39" t="s">
        <v>204</v>
      </c>
      <c r="D33" s="23">
        <v>2</v>
      </c>
      <c r="E33" s="32"/>
    </row>
    <row r="34" spans="1:5" s="20" customFormat="1" ht="19.5" x14ac:dyDescent="0.25">
      <c r="A34" s="22">
        <v>26</v>
      </c>
      <c r="B34" s="40" t="s">
        <v>359</v>
      </c>
      <c r="C34" s="39" t="s">
        <v>204</v>
      </c>
      <c r="D34" s="23">
        <v>1</v>
      </c>
      <c r="E34" s="32"/>
    </row>
    <row r="35" spans="1:5" s="20" customFormat="1" ht="19.5" x14ac:dyDescent="0.25">
      <c r="A35" s="22">
        <v>27</v>
      </c>
      <c r="B35" s="41" t="s">
        <v>252</v>
      </c>
      <c r="C35" s="39" t="s">
        <v>203</v>
      </c>
      <c r="D35" s="23">
        <v>1</v>
      </c>
      <c r="E35" s="32"/>
    </row>
    <row r="36" spans="1:5" s="20" customFormat="1" ht="25.15" customHeight="1" x14ac:dyDescent="0.25"/>
    <row r="37" spans="1:5" s="20" customFormat="1" ht="25.15" customHeight="1" x14ac:dyDescent="0.25">
      <c r="B37" s="52"/>
    </row>
    <row r="38" spans="1:5" s="20" customFormat="1" x14ac:dyDescent="0.25"/>
    <row r="39" spans="1:5" s="20" customFormat="1" x14ac:dyDescent="0.25"/>
    <row r="40" spans="1:5" s="20" customFormat="1" x14ac:dyDescent="0.25"/>
    <row r="41" spans="1:5" s="20" customFormat="1" x14ac:dyDescent="0.25"/>
    <row r="42" spans="1:5" s="20" customFormat="1" x14ac:dyDescent="0.25"/>
    <row r="43" spans="1:5" s="20" customFormat="1" x14ac:dyDescent="0.25"/>
    <row r="44" spans="1:5" s="20" customFormat="1" x14ac:dyDescent="0.25"/>
    <row r="45" spans="1:5" s="20" customFormat="1" x14ac:dyDescent="0.25"/>
    <row r="46" spans="1:5" s="20" customFormat="1" x14ac:dyDescent="0.25"/>
    <row r="47" spans="1:5" s="20" customFormat="1" x14ac:dyDescent="0.25"/>
    <row r="48" spans="1:5" s="20" customFormat="1" x14ac:dyDescent="0.25"/>
    <row r="49" s="20" customFormat="1" x14ac:dyDescent="0.25"/>
    <row r="50" s="20" customFormat="1" x14ac:dyDescent="0.25"/>
    <row r="51" s="20" customFormat="1" x14ac:dyDescent="0.25"/>
    <row r="52" s="20" customFormat="1" x14ac:dyDescent="0.25"/>
    <row r="53" s="20" customFormat="1" x14ac:dyDescent="0.25"/>
    <row r="54" s="20" customFormat="1" x14ac:dyDescent="0.25"/>
    <row r="55" s="20" customFormat="1" x14ac:dyDescent="0.25"/>
    <row r="56" s="20" customFormat="1" x14ac:dyDescent="0.25"/>
    <row r="57" s="20" customFormat="1" x14ac:dyDescent="0.25"/>
    <row r="58" s="20" customFormat="1" x14ac:dyDescent="0.25"/>
    <row r="59" s="20" customFormat="1" x14ac:dyDescent="0.25"/>
    <row r="60" s="20" customFormat="1" x14ac:dyDescent="0.25"/>
    <row r="61" s="20" customFormat="1" x14ac:dyDescent="0.25"/>
    <row r="62" s="20" customFormat="1" x14ac:dyDescent="0.25"/>
    <row r="63" s="20" customFormat="1" x14ac:dyDescent="0.25"/>
    <row r="64" s="20" customFormat="1" x14ac:dyDescent="0.25"/>
    <row r="65" s="20" customFormat="1" x14ac:dyDescent="0.25"/>
    <row r="66" s="20" customFormat="1" x14ac:dyDescent="0.25"/>
    <row r="67" s="20" customFormat="1" x14ac:dyDescent="0.25"/>
    <row r="68" s="20" customFormat="1" x14ac:dyDescent="0.25"/>
    <row r="69" s="20" customFormat="1" x14ac:dyDescent="0.25"/>
    <row r="70" s="20" customFormat="1" x14ac:dyDescent="0.25"/>
    <row r="71" s="20" customFormat="1" x14ac:dyDescent="0.25"/>
    <row r="72" s="20" customFormat="1" x14ac:dyDescent="0.25"/>
    <row r="73" s="20" customFormat="1" x14ac:dyDescent="0.25"/>
    <row r="74" s="20" customFormat="1" x14ac:dyDescent="0.25"/>
    <row r="75" s="20" customFormat="1" x14ac:dyDescent="0.25"/>
    <row r="76" s="20" customFormat="1" x14ac:dyDescent="0.25"/>
    <row r="77" s="20" customFormat="1" x14ac:dyDescent="0.25"/>
    <row r="78" s="20" customFormat="1" x14ac:dyDescent="0.25"/>
    <row r="79" s="20" customFormat="1" x14ac:dyDescent="0.25"/>
    <row r="80" s="20" customFormat="1" x14ac:dyDescent="0.25"/>
    <row r="81" s="20" customFormat="1" x14ac:dyDescent="0.25"/>
    <row r="82" s="20" customFormat="1" x14ac:dyDescent="0.25"/>
    <row r="83" s="20" customFormat="1" x14ac:dyDescent="0.25"/>
    <row r="84" s="20" customFormat="1" x14ac:dyDescent="0.25"/>
    <row r="85" s="20" customFormat="1" x14ac:dyDescent="0.25"/>
    <row r="86" s="20" customFormat="1" x14ac:dyDescent="0.25"/>
    <row r="87" s="20" customFormat="1" x14ac:dyDescent="0.25"/>
    <row r="88" s="20" customFormat="1" x14ac:dyDescent="0.25"/>
    <row r="89" s="20" customFormat="1" x14ac:dyDescent="0.25"/>
    <row r="90" s="20" customFormat="1" x14ac:dyDescent="0.25"/>
    <row r="91" s="20" customFormat="1" x14ac:dyDescent="0.25"/>
    <row r="92" s="20" customFormat="1" x14ac:dyDescent="0.25"/>
    <row r="93" s="20" customFormat="1" x14ac:dyDescent="0.25"/>
    <row r="94" s="20" customFormat="1" x14ac:dyDescent="0.25"/>
    <row r="95" s="20" customFormat="1" x14ac:dyDescent="0.25"/>
    <row r="96" s="20" customFormat="1" x14ac:dyDescent="0.25"/>
    <row r="97" s="20" customFormat="1" x14ac:dyDescent="0.25"/>
    <row r="98" s="20" customFormat="1" x14ac:dyDescent="0.25"/>
    <row r="99" s="20" customFormat="1" x14ac:dyDescent="0.25"/>
    <row r="100" s="20" customFormat="1" x14ac:dyDescent="0.25"/>
    <row r="101" s="20" customFormat="1" x14ac:dyDescent="0.25"/>
    <row r="102" s="20" customFormat="1" x14ac:dyDescent="0.25"/>
    <row r="103" s="20" customFormat="1" x14ac:dyDescent="0.25"/>
    <row r="104" s="20" customFormat="1" x14ac:dyDescent="0.25"/>
    <row r="105" s="20" customFormat="1" x14ac:dyDescent="0.25"/>
    <row r="106" s="20" customFormat="1" x14ac:dyDescent="0.25"/>
    <row r="107" s="20" customFormat="1" x14ac:dyDescent="0.25"/>
    <row r="108" s="20" customFormat="1" x14ac:dyDescent="0.25"/>
    <row r="109" s="20" customFormat="1" x14ac:dyDescent="0.25"/>
    <row r="110" s="20" customFormat="1" x14ac:dyDescent="0.25"/>
    <row r="111" s="20" customFormat="1" x14ac:dyDescent="0.25"/>
    <row r="112" s="20" customFormat="1" x14ac:dyDescent="0.25"/>
    <row r="113" s="20" customFormat="1" x14ac:dyDescent="0.25"/>
    <row r="114" s="20" customFormat="1" x14ac:dyDescent="0.25"/>
    <row r="115" s="20" customFormat="1" x14ac:dyDescent="0.25"/>
    <row r="116" s="20" customFormat="1" x14ac:dyDescent="0.25"/>
    <row r="117" s="20" customFormat="1" x14ac:dyDescent="0.25"/>
    <row r="118" s="20" customFormat="1" x14ac:dyDescent="0.25"/>
    <row r="119" s="20" customFormat="1" x14ac:dyDescent="0.25"/>
    <row r="120" s="20" customFormat="1" x14ac:dyDescent="0.25"/>
    <row r="121" s="20" customFormat="1" x14ac:dyDescent="0.25"/>
    <row r="122" s="20" customFormat="1" x14ac:dyDescent="0.25"/>
    <row r="123" s="20" customFormat="1" x14ac:dyDescent="0.25"/>
    <row r="124" s="20" customFormat="1" x14ac:dyDescent="0.25"/>
    <row r="125" s="20" customFormat="1" x14ac:dyDescent="0.25"/>
    <row r="126" s="20" customFormat="1" x14ac:dyDescent="0.25"/>
    <row r="127" s="20" customFormat="1" x14ac:dyDescent="0.25"/>
    <row r="128" s="20" customFormat="1" x14ac:dyDescent="0.25"/>
    <row r="129" s="20" customFormat="1" x14ac:dyDescent="0.25"/>
    <row r="130" s="20" customFormat="1" x14ac:dyDescent="0.25"/>
    <row r="131" s="20" customFormat="1" x14ac:dyDescent="0.25"/>
    <row r="132" s="20" customFormat="1" x14ac:dyDescent="0.25"/>
    <row r="133" s="20" customFormat="1" x14ac:dyDescent="0.25"/>
    <row r="134" s="20" customFormat="1" x14ac:dyDescent="0.25"/>
    <row r="135" s="20" customFormat="1" x14ac:dyDescent="0.25"/>
    <row r="136" s="20" customFormat="1" x14ac:dyDescent="0.25"/>
    <row r="137" s="20" customFormat="1" x14ac:dyDescent="0.25"/>
    <row r="138" s="20" customFormat="1" x14ac:dyDescent="0.25"/>
    <row r="139" s="20" customFormat="1" x14ac:dyDescent="0.25"/>
    <row r="140" s="20" customFormat="1" x14ac:dyDescent="0.25"/>
    <row r="141" s="20" customFormat="1" x14ac:dyDescent="0.25"/>
    <row r="142" s="20" customFormat="1" x14ac:dyDescent="0.25"/>
    <row r="143" s="20" customFormat="1" x14ac:dyDescent="0.25"/>
    <row r="144" s="20" customFormat="1" x14ac:dyDescent="0.25"/>
    <row r="145" s="20" customFormat="1" x14ac:dyDescent="0.25"/>
    <row r="146" s="20" customFormat="1" x14ac:dyDescent="0.25"/>
    <row r="147" s="20" customFormat="1" x14ac:dyDescent="0.25"/>
    <row r="148" s="20" customFormat="1" x14ac:dyDescent="0.25"/>
    <row r="149" s="20" customFormat="1" x14ac:dyDescent="0.25"/>
    <row r="150" s="20" customFormat="1" x14ac:dyDescent="0.25"/>
    <row r="151" s="20" customFormat="1" x14ac:dyDescent="0.25"/>
    <row r="152" s="20" customFormat="1" x14ac:dyDescent="0.25"/>
    <row r="153" s="20" customFormat="1" x14ac:dyDescent="0.25"/>
    <row r="154" s="20" customFormat="1" x14ac:dyDescent="0.25"/>
    <row r="155" s="20" customFormat="1" x14ac:dyDescent="0.25"/>
    <row r="156" s="20" customFormat="1" x14ac:dyDescent="0.25"/>
    <row r="157" s="20" customFormat="1" x14ac:dyDescent="0.25"/>
    <row r="158" s="20" customFormat="1" x14ac:dyDescent="0.25"/>
    <row r="159" s="20" customFormat="1" x14ac:dyDescent="0.25"/>
    <row r="160" s="20" customFormat="1" x14ac:dyDescent="0.25"/>
    <row r="161" s="20" customFormat="1" x14ac:dyDescent="0.25"/>
    <row r="162" s="20" customFormat="1" x14ac:dyDescent="0.25"/>
    <row r="163" s="20" customFormat="1" x14ac:dyDescent="0.25"/>
    <row r="164" s="20" customFormat="1" x14ac:dyDescent="0.25"/>
    <row r="165" s="20" customFormat="1" x14ac:dyDescent="0.25"/>
    <row r="166" s="20" customFormat="1" x14ac:dyDescent="0.25"/>
    <row r="167" s="20" customFormat="1" x14ac:dyDescent="0.25"/>
    <row r="168" s="20" customFormat="1" x14ac:dyDescent="0.25"/>
    <row r="169" s="20" customFormat="1" x14ac:dyDescent="0.25"/>
    <row r="170" s="20" customFormat="1" x14ac:dyDescent="0.25"/>
    <row r="171" s="20" customFormat="1" x14ac:dyDescent="0.25"/>
    <row r="172" s="20" customFormat="1" x14ac:dyDescent="0.25"/>
    <row r="173" s="20" customFormat="1" x14ac:dyDescent="0.25"/>
    <row r="174" s="20" customFormat="1" x14ac:dyDescent="0.25"/>
    <row r="175" s="20" customFormat="1" x14ac:dyDescent="0.25"/>
    <row r="176" s="20" customFormat="1" x14ac:dyDescent="0.25"/>
    <row r="177" s="20" customFormat="1" x14ac:dyDescent="0.25"/>
    <row r="178" s="20" customFormat="1" x14ac:dyDescent="0.25"/>
    <row r="179" s="20" customFormat="1" x14ac:dyDescent="0.25"/>
    <row r="180" s="20" customFormat="1" x14ac:dyDescent="0.25"/>
    <row r="181" s="20" customFormat="1" x14ac:dyDescent="0.25"/>
    <row r="182" s="20" customFormat="1" x14ac:dyDescent="0.25"/>
    <row r="183" s="20" customFormat="1" x14ac:dyDescent="0.25"/>
    <row r="184" s="20" customFormat="1" x14ac:dyDescent="0.25"/>
    <row r="185" s="20" customFormat="1" x14ac:dyDescent="0.25"/>
    <row r="186" s="20" customFormat="1" x14ac:dyDescent="0.25"/>
    <row r="187" s="20" customFormat="1" x14ac:dyDescent="0.25"/>
    <row r="188" s="20" customFormat="1" x14ac:dyDescent="0.25"/>
    <row r="189" s="20" customFormat="1" x14ac:dyDescent="0.25"/>
    <row r="190" s="20" customFormat="1" x14ac:dyDescent="0.25"/>
    <row r="191" s="20" customFormat="1" x14ac:dyDescent="0.25"/>
    <row r="192" s="20" customFormat="1" x14ac:dyDescent="0.25"/>
    <row r="193" s="20" customFormat="1" x14ac:dyDescent="0.25"/>
    <row r="194" s="20" customFormat="1" x14ac:dyDescent="0.25"/>
    <row r="195" s="20" customFormat="1" x14ac:dyDescent="0.25"/>
    <row r="196" s="20" customFormat="1" x14ac:dyDescent="0.25"/>
    <row r="197" s="20" customFormat="1" x14ac:dyDescent="0.25"/>
    <row r="198" s="20" customFormat="1" x14ac:dyDescent="0.25"/>
    <row r="199" s="20" customFormat="1" x14ac:dyDescent="0.25"/>
    <row r="200" s="20" customFormat="1" x14ac:dyDescent="0.25"/>
    <row r="201" s="20" customFormat="1" x14ac:dyDescent="0.25"/>
    <row r="202" s="20" customFormat="1" x14ac:dyDescent="0.25"/>
    <row r="203" s="20" customFormat="1" x14ac:dyDescent="0.25"/>
    <row r="204" s="20" customFormat="1" x14ac:dyDescent="0.25"/>
    <row r="205" s="20" customFormat="1" x14ac:dyDescent="0.25"/>
    <row r="206" s="20" customFormat="1" x14ac:dyDescent="0.25"/>
    <row r="207" s="20" customFormat="1" x14ac:dyDescent="0.25"/>
    <row r="208" s="20" customFormat="1" x14ac:dyDescent="0.25"/>
    <row r="209" s="20" customFormat="1" x14ac:dyDescent="0.25"/>
    <row r="210" s="20" customFormat="1" x14ac:dyDescent="0.25"/>
    <row r="211" s="20" customFormat="1" x14ac:dyDescent="0.25"/>
    <row r="212" s="20" customFormat="1" x14ac:dyDescent="0.25"/>
    <row r="213" s="20" customFormat="1" x14ac:dyDescent="0.25"/>
    <row r="214" s="20" customFormat="1" x14ac:dyDescent="0.25"/>
    <row r="215" s="20" customFormat="1" x14ac:dyDescent="0.25"/>
    <row r="216" s="20" customFormat="1" x14ac:dyDescent="0.25"/>
    <row r="217" s="20" customFormat="1" x14ac:dyDescent="0.25"/>
    <row r="218" s="20" customFormat="1" x14ac:dyDescent="0.25"/>
    <row r="219" s="20" customFormat="1" x14ac:dyDescent="0.25"/>
    <row r="220" s="20" customFormat="1" x14ac:dyDescent="0.25"/>
    <row r="221" s="20" customFormat="1" x14ac:dyDescent="0.25"/>
    <row r="222" s="20" customFormat="1" x14ac:dyDescent="0.25"/>
    <row r="223" s="20" customFormat="1" x14ac:dyDescent="0.25"/>
    <row r="224" s="20" customFormat="1" x14ac:dyDescent="0.25"/>
    <row r="225" s="20" customFormat="1" x14ac:dyDescent="0.25"/>
    <row r="226" s="20" customFormat="1" x14ac:dyDescent="0.25"/>
    <row r="227" s="20" customFormat="1" x14ac:dyDescent="0.25"/>
    <row r="228" s="20" customFormat="1" x14ac:dyDescent="0.25"/>
    <row r="229" s="20" customFormat="1" x14ac:dyDescent="0.25"/>
    <row r="230" s="20" customFormat="1" x14ac:dyDescent="0.25"/>
    <row r="231" s="20" customFormat="1" x14ac:dyDescent="0.25"/>
    <row r="232" s="20" customFormat="1" x14ac:dyDescent="0.25"/>
    <row r="233" s="20" customFormat="1" x14ac:dyDescent="0.25"/>
    <row r="234" s="20" customFormat="1" x14ac:dyDescent="0.25"/>
    <row r="235" s="20" customFormat="1" x14ac:dyDescent="0.25"/>
    <row r="236" s="20" customFormat="1" x14ac:dyDescent="0.25"/>
    <row r="237" s="20" customFormat="1" x14ac:dyDescent="0.25"/>
    <row r="238" s="20" customFormat="1" x14ac:dyDescent="0.25"/>
    <row r="239" s="20" customFormat="1" x14ac:dyDescent="0.25"/>
    <row r="240" s="20" customFormat="1" x14ac:dyDescent="0.25"/>
    <row r="241" s="20" customFormat="1" x14ac:dyDescent="0.25"/>
    <row r="242" s="20" customFormat="1" x14ac:dyDescent="0.25"/>
    <row r="243" s="20" customFormat="1" x14ac:dyDescent="0.25"/>
    <row r="244" s="20" customFormat="1" x14ac:dyDescent="0.25"/>
    <row r="245" s="20" customFormat="1" x14ac:dyDescent="0.25"/>
    <row r="246" s="20" customFormat="1" x14ac:dyDescent="0.25"/>
    <row r="247" s="20" customFormat="1" x14ac:dyDescent="0.25"/>
    <row r="248" s="20" customFormat="1" x14ac:dyDescent="0.25"/>
    <row r="249" s="20" customFormat="1" x14ac:dyDescent="0.25"/>
    <row r="250" s="20" customFormat="1" x14ac:dyDescent="0.25"/>
    <row r="251" s="20" customFormat="1" x14ac:dyDescent="0.25"/>
    <row r="252" s="20" customFormat="1" x14ac:dyDescent="0.25"/>
    <row r="253" s="20" customFormat="1" x14ac:dyDescent="0.25"/>
    <row r="254" s="20" customFormat="1" x14ac:dyDescent="0.25"/>
    <row r="255" s="20" customFormat="1" x14ac:dyDescent="0.25"/>
    <row r="256" s="20" customFormat="1" x14ac:dyDescent="0.25"/>
    <row r="257" s="20" customFormat="1" x14ac:dyDescent="0.25"/>
    <row r="258" s="20" customFormat="1" x14ac:dyDescent="0.25"/>
    <row r="259" s="20" customFormat="1" x14ac:dyDescent="0.25"/>
    <row r="260" s="20" customFormat="1" x14ac:dyDescent="0.25"/>
    <row r="261" s="20" customFormat="1" x14ac:dyDescent="0.25"/>
    <row r="262" s="20" customFormat="1" x14ac:dyDescent="0.25"/>
    <row r="263" s="20" customFormat="1" x14ac:dyDescent="0.25"/>
    <row r="264" s="20" customFormat="1" x14ac:dyDescent="0.25"/>
    <row r="265" s="20" customFormat="1" x14ac:dyDescent="0.25"/>
    <row r="266" s="20" customFormat="1" x14ac:dyDescent="0.25"/>
    <row r="267" s="20" customFormat="1" x14ac:dyDescent="0.25"/>
    <row r="268" s="20" customFormat="1" x14ac:dyDescent="0.25"/>
    <row r="269" s="20" customFormat="1" x14ac:dyDescent="0.25"/>
    <row r="270" s="20" customFormat="1" x14ac:dyDescent="0.25"/>
    <row r="271" s="20" customFormat="1" x14ac:dyDescent="0.25"/>
    <row r="272" s="20" customFormat="1" x14ac:dyDescent="0.25"/>
    <row r="273" s="20" customFormat="1" x14ac:dyDescent="0.25"/>
    <row r="274" s="20" customFormat="1" x14ac:dyDescent="0.25"/>
    <row r="275" s="20" customFormat="1" x14ac:dyDescent="0.25"/>
    <row r="276" s="20" customFormat="1" x14ac:dyDescent="0.25"/>
    <row r="277" s="20" customFormat="1" x14ac:dyDescent="0.25"/>
    <row r="278" s="20" customFormat="1" x14ac:dyDescent="0.25"/>
    <row r="279" s="20" customFormat="1" x14ac:dyDescent="0.25"/>
    <row r="280" s="20" customFormat="1" x14ac:dyDescent="0.25"/>
    <row r="281" s="20" customFormat="1" x14ac:dyDescent="0.25"/>
    <row r="282" s="20" customFormat="1" x14ac:dyDescent="0.25"/>
    <row r="283" s="20" customFormat="1" x14ac:dyDescent="0.25"/>
    <row r="284" s="20" customFormat="1" x14ac:dyDescent="0.25"/>
    <row r="285" s="20" customFormat="1" x14ac:dyDescent="0.25"/>
    <row r="286" s="20" customFormat="1" x14ac:dyDescent="0.25"/>
    <row r="287" s="20" customFormat="1" x14ac:dyDescent="0.25"/>
    <row r="288" s="20" customFormat="1" x14ac:dyDescent="0.25"/>
    <row r="289" s="20" customFormat="1" x14ac:dyDescent="0.25"/>
    <row r="290" s="20" customFormat="1" x14ac:dyDescent="0.25"/>
    <row r="291" s="20" customFormat="1" x14ac:dyDescent="0.25"/>
    <row r="292" s="20" customFormat="1" x14ac:dyDescent="0.25"/>
    <row r="293" s="20" customFormat="1" x14ac:dyDescent="0.25"/>
    <row r="294" s="20" customFormat="1" x14ac:dyDescent="0.25"/>
    <row r="295" s="20" customFormat="1" x14ac:dyDescent="0.25"/>
    <row r="296" s="20" customFormat="1" x14ac:dyDescent="0.25"/>
    <row r="297" s="20" customFormat="1" x14ac:dyDescent="0.25"/>
    <row r="298" s="20" customFormat="1" x14ac:dyDescent="0.25"/>
    <row r="299" s="20" customFormat="1" x14ac:dyDescent="0.25"/>
    <row r="300" s="20" customFormat="1" x14ac:dyDescent="0.25"/>
    <row r="301" s="20" customFormat="1" x14ac:dyDescent="0.25"/>
    <row r="302" s="20" customFormat="1" x14ac:dyDescent="0.25"/>
    <row r="303" s="20" customFormat="1" x14ac:dyDescent="0.25"/>
    <row r="304" s="20" customFormat="1" x14ac:dyDescent="0.25"/>
    <row r="305" s="20" customFormat="1" x14ac:dyDescent="0.25"/>
    <row r="306" s="20" customFormat="1" x14ac:dyDescent="0.25"/>
    <row r="307" s="20" customFormat="1" x14ac:dyDescent="0.25"/>
    <row r="308" s="20" customFormat="1" x14ac:dyDescent="0.25"/>
    <row r="309" s="20" customFormat="1" x14ac:dyDescent="0.25"/>
    <row r="310" s="20" customFormat="1" x14ac:dyDescent="0.25"/>
    <row r="311" s="20" customFormat="1" x14ac:dyDescent="0.25"/>
    <row r="312" s="20" customFormat="1" x14ac:dyDescent="0.25"/>
    <row r="313" s="20" customFormat="1" x14ac:dyDescent="0.25"/>
    <row r="314" s="20" customFormat="1" x14ac:dyDescent="0.25"/>
    <row r="315" s="20" customFormat="1" x14ac:dyDescent="0.25"/>
    <row r="316" s="20" customFormat="1" x14ac:dyDescent="0.25"/>
    <row r="317" s="20" customFormat="1" x14ac:dyDescent="0.25"/>
    <row r="318" s="20" customFormat="1" x14ac:dyDescent="0.25"/>
    <row r="319" s="20" customFormat="1" x14ac:dyDescent="0.25"/>
    <row r="320" s="20" customFormat="1" x14ac:dyDescent="0.25"/>
    <row r="321" s="20" customFormat="1" x14ac:dyDescent="0.25"/>
    <row r="322" s="20" customFormat="1" x14ac:dyDescent="0.25"/>
    <row r="323" s="20" customFormat="1" x14ac:dyDescent="0.25"/>
    <row r="324" s="20" customFormat="1" x14ac:dyDescent="0.25"/>
    <row r="325" s="20" customFormat="1" x14ac:dyDescent="0.25"/>
    <row r="326" s="20" customFormat="1" x14ac:dyDescent="0.25"/>
    <row r="327" s="20" customFormat="1" x14ac:dyDescent="0.25"/>
    <row r="328" s="20" customFormat="1" x14ac:dyDescent="0.25"/>
    <row r="329" s="20" customFormat="1" x14ac:dyDescent="0.25"/>
    <row r="330" s="20" customFormat="1" x14ac:dyDescent="0.25"/>
    <row r="331" s="20" customFormat="1" x14ac:dyDescent="0.25"/>
    <row r="332" s="20" customFormat="1" x14ac:dyDescent="0.25"/>
    <row r="333" s="20" customFormat="1" x14ac:dyDescent="0.25"/>
    <row r="334" s="20" customFormat="1" x14ac:dyDescent="0.25"/>
    <row r="335" s="20" customFormat="1" x14ac:dyDescent="0.25"/>
    <row r="336" s="20" customFormat="1" x14ac:dyDescent="0.25"/>
    <row r="337" s="20" customFormat="1" x14ac:dyDescent="0.25"/>
    <row r="338" s="20" customFormat="1" x14ac:dyDescent="0.25"/>
    <row r="339" s="20" customFormat="1" x14ac:dyDescent="0.25"/>
    <row r="340" s="20" customFormat="1" x14ac:dyDescent="0.25"/>
    <row r="341" s="20" customFormat="1" x14ac:dyDescent="0.25"/>
    <row r="342" s="20" customFormat="1" x14ac:dyDescent="0.25"/>
    <row r="343" s="20" customFormat="1" x14ac:dyDescent="0.25"/>
    <row r="344" s="20" customFormat="1" x14ac:dyDescent="0.25"/>
    <row r="345" s="20" customFormat="1" x14ac:dyDescent="0.25"/>
    <row r="346" s="20" customFormat="1" x14ac:dyDescent="0.25"/>
    <row r="347" s="20" customFormat="1" x14ac:dyDescent="0.25"/>
    <row r="348" s="20" customFormat="1" x14ac:dyDescent="0.25"/>
    <row r="349" s="20" customFormat="1" x14ac:dyDescent="0.25"/>
    <row r="350" s="20" customFormat="1" x14ac:dyDescent="0.25"/>
    <row r="351" s="20" customFormat="1" x14ac:dyDescent="0.25"/>
    <row r="352" s="20" customFormat="1" x14ac:dyDescent="0.25"/>
    <row r="353" s="20" customFormat="1" x14ac:dyDescent="0.25"/>
    <row r="354" s="20" customFormat="1" x14ac:dyDescent="0.25"/>
    <row r="355" s="20" customFormat="1" x14ac:dyDescent="0.25"/>
    <row r="356" s="20" customFormat="1" x14ac:dyDescent="0.25"/>
    <row r="357" s="20" customFormat="1" x14ac:dyDescent="0.25"/>
    <row r="358" s="20" customFormat="1" x14ac:dyDescent="0.25"/>
    <row r="359" s="20" customFormat="1" x14ac:dyDescent="0.25"/>
    <row r="360" s="20" customFormat="1" x14ac:dyDescent="0.25"/>
    <row r="361" s="20" customFormat="1" x14ac:dyDescent="0.25"/>
    <row r="362" s="20" customFormat="1" x14ac:dyDescent="0.25"/>
    <row r="363" s="20" customFormat="1" x14ac:dyDescent="0.25"/>
    <row r="364" s="20" customFormat="1" x14ac:dyDescent="0.25"/>
    <row r="365" s="20" customFormat="1" x14ac:dyDescent="0.25"/>
    <row r="366" s="20" customFormat="1" x14ac:dyDescent="0.25"/>
    <row r="367" s="20" customFormat="1" x14ac:dyDescent="0.25"/>
    <row r="368" s="20" customFormat="1" x14ac:dyDescent="0.25"/>
    <row r="369" s="20" customFormat="1" x14ac:dyDescent="0.25"/>
    <row r="370" s="20" customFormat="1" x14ac:dyDescent="0.25"/>
    <row r="371" s="20" customFormat="1" x14ac:dyDescent="0.25"/>
    <row r="372" s="20" customFormat="1" x14ac:dyDescent="0.25"/>
    <row r="373" s="20" customFormat="1" x14ac:dyDescent="0.25"/>
    <row r="374" s="20" customFormat="1" x14ac:dyDescent="0.25"/>
    <row r="375" s="20" customFormat="1" x14ac:dyDescent="0.25"/>
    <row r="376" s="20" customFormat="1" x14ac:dyDescent="0.25"/>
    <row r="377" s="20" customFormat="1" x14ac:dyDescent="0.25"/>
    <row r="378" s="20" customFormat="1" x14ac:dyDescent="0.25"/>
    <row r="379" s="20" customFormat="1" x14ac:dyDescent="0.25"/>
    <row r="380" s="20" customFormat="1" x14ac:dyDescent="0.25"/>
    <row r="381" s="20" customFormat="1" x14ac:dyDescent="0.25"/>
    <row r="382" s="20" customFormat="1" x14ac:dyDescent="0.25"/>
    <row r="383" s="20" customFormat="1" x14ac:dyDescent="0.25"/>
    <row r="384" s="20" customFormat="1" x14ac:dyDescent="0.25"/>
    <row r="385" s="20" customFormat="1" x14ac:dyDescent="0.25"/>
    <row r="386" s="20" customFormat="1" x14ac:dyDescent="0.25"/>
    <row r="387" s="20" customFormat="1" x14ac:dyDescent="0.25"/>
    <row r="388" s="20" customFormat="1" x14ac:dyDescent="0.25"/>
    <row r="389" s="20" customFormat="1" x14ac:dyDescent="0.25"/>
    <row r="390" s="20" customFormat="1" x14ac:dyDescent="0.25"/>
    <row r="391" s="20" customFormat="1" x14ac:dyDescent="0.25"/>
    <row r="392" s="20" customFormat="1" x14ac:dyDescent="0.25"/>
    <row r="393" s="20" customFormat="1" x14ac:dyDescent="0.25"/>
    <row r="394" s="20" customFormat="1" x14ac:dyDescent="0.25"/>
    <row r="395" s="20" customFormat="1" x14ac:dyDescent="0.25"/>
    <row r="396" s="20" customFormat="1" x14ac:dyDescent="0.25"/>
    <row r="397" s="20" customFormat="1" x14ac:dyDescent="0.25"/>
    <row r="398" s="20" customFormat="1" x14ac:dyDescent="0.25"/>
    <row r="399" s="20" customFormat="1" x14ac:dyDescent="0.25"/>
    <row r="400" s="20" customFormat="1" x14ac:dyDescent="0.25"/>
    <row r="401" s="20" customFormat="1" x14ac:dyDescent="0.25"/>
    <row r="402" s="20" customFormat="1" x14ac:dyDescent="0.25"/>
    <row r="403" s="20" customFormat="1" x14ac:dyDescent="0.25"/>
    <row r="404" s="20" customFormat="1" x14ac:dyDescent="0.25"/>
    <row r="405" s="20" customFormat="1" x14ac:dyDescent="0.25"/>
    <row r="406" s="20" customFormat="1" x14ac:dyDescent="0.25"/>
    <row r="407" s="20" customFormat="1" x14ac:dyDescent="0.25"/>
    <row r="408" s="20" customFormat="1" x14ac:dyDescent="0.25"/>
    <row r="409" s="20" customFormat="1" x14ac:dyDescent="0.25"/>
    <row r="410" s="20" customFormat="1" x14ac:dyDescent="0.25"/>
    <row r="411" s="20" customFormat="1" x14ac:dyDescent="0.25"/>
    <row r="412" s="20" customFormat="1" x14ac:dyDescent="0.25"/>
    <row r="413" s="20" customFormat="1" x14ac:dyDescent="0.25"/>
    <row r="414" s="20" customFormat="1" x14ac:dyDescent="0.25"/>
    <row r="415" s="20" customFormat="1" x14ac:dyDescent="0.25"/>
    <row r="416" s="20" customFormat="1" x14ac:dyDescent="0.25"/>
    <row r="417" s="20" customFormat="1" x14ac:dyDescent="0.25"/>
    <row r="418" s="20" customFormat="1" x14ac:dyDescent="0.25"/>
    <row r="419" s="20" customFormat="1" x14ac:dyDescent="0.25"/>
    <row r="420" s="20" customFormat="1" x14ac:dyDescent="0.25"/>
    <row r="421" s="20" customFormat="1" x14ac:dyDescent="0.25"/>
    <row r="422" s="20" customFormat="1" x14ac:dyDescent="0.25"/>
    <row r="423" s="20" customFormat="1" x14ac:dyDescent="0.25"/>
    <row r="424" s="20" customFormat="1" x14ac:dyDescent="0.25"/>
    <row r="425" s="20" customFormat="1" x14ac:dyDescent="0.25"/>
    <row r="426" s="20" customFormat="1" x14ac:dyDescent="0.25"/>
    <row r="427" s="20" customFormat="1" x14ac:dyDescent="0.25"/>
    <row r="428" s="20" customFormat="1" x14ac:dyDescent="0.25"/>
    <row r="429" s="20" customFormat="1" x14ac:dyDescent="0.25"/>
    <row r="430" s="20" customFormat="1" x14ac:dyDescent="0.25"/>
    <row r="431" s="20" customFormat="1" x14ac:dyDescent="0.25"/>
    <row r="432" s="20" customFormat="1" x14ac:dyDescent="0.25"/>
    <row r="433" s="20" customFormat="1" x14ac:dyDescent="0.25"/>
    <row r="434" s="20" customFormat="1" x14ac:dyDescent="0.25"/>
    <row r="435" s="20" customFormat="1" x14ac:dyDescent="0.25"/>
    <row r="436" s="20" customFormat="1" x14ac:dyDescent="0.25"/>
    <row r="437" s="20" customFormat="1" x14ac:dyDescent="0.25"/>
    <row r="438" s="20" customFormat="1" x14ac:dyDescent="0.25"/>
    <row r="439" s="20" customFormat="1" x14ac:dyDescent="0.25"/>
    <row r="440" s="20" customFormat="1" x14ac:dyDescent="0.25"/>
    <row r="441" s="20" customFormat="1" x14ac:dyDescent="0.25"/>
    <row r="442" s="20" customFormat="1" x14ac:dyDescent="0.25"/>
    <row r="443" s="20" customFormat="1" x14ac:dyDescent="0.25"/>
    <row r="444" s="20" customFormat="1" x14ac:dyDescent="0.25"/>
    <row r="445" s="20" customFormat="1" x14ac:dyDescent="0.25"/>
    <row r="446" s="20" customFormat="1" x14ac:dyDescent="0.25"/>
    <row r="447" s="20" customFormat="1" x14ac:dyDescent="0.25"/>
    <row r="448" s="20" customFormat="1" x14ac:dyDescent="0.25"/>
    <row r="449" s="20" customFormat="1" x14ac:dyDescent="0.25"/>
    <row r="450" s="20" customFormat="1" x14ac:dyDescent="0.25"/>
    <row r="451" s="20" customFormat="1" x14ac:dyDescent="0.25"/>
    <row r="452" s="20" customFormat="1" x14ac:dyDescent="0.25"/>
    <row r="453" s="20" customFormat="1" x14ac:dyDescent="0.25"/>
    <row r="454" s="20" customFormat="1" x14ac:dyDescent="0.25"/>
    <row r="455" s="20" customFormat="1" x14ac:dyDescent="0.25"/>
    <row r="456" s="20" customFormat="1" x14ac:dyDescent="0.25"/>
    <row r="457" s="20" customFormat="1" x14ac:dyDescent="0.25"/>
    <row r="458" s="20" customFormat="1" x14ac:dyDescent="0.25"/>
    <row r="459" s="20" customFormat="1" x14ac:dyDescent="0.25"/>
    <row r="460" s="20" customFormat="1" x14ac:dyDescent="0.25"/>
    <row r="461" s="20" customFormat="1" x14ac:dyDescent="0.25"/>
    <row r="462" s="20" customFormat="1" x14ac:dyDescent="0.25"/>
    <row r="463" s="20" customFormat="1" x14ac:dyDescent="0.25"/>
    <row r="464" s="20" customFormat="1" x14ac:dyDescent="0.25"/>
    <row r="465" s="20" customFormat="1" x14ac:dyDescent="0.25"/>
    <row r="466" s="20" customFormat="1" x14ac:dyDescent="0.25"/>
    <row r="467" s="20" customFormat="1" x14ac:dyDescent="0.25"/>
    <row r="468" s="20" customFormat="1" x14ac:dyDescent="0.25"/>
    <row r="469" s="20" customFormat="1" x14ac:dyDescent="0.25"/>
    <row r="470" s="20" customFormat="1" x14ac:dyDescent="0.25"/>
    <row r="471" s="20" customFormat="1" x14ac:dyDescent="0.25"/>
    <row r="472" s="20" customFormat="1" x14ac:dyDescent="0.25"/>
    <row r="473" s="20" customFormat="1" x14ac:dyDescent="0.25"/>
    <row r="474" s="20" customFormat="1" x14ac:dyDescent="0.25"/>
    <row r="475" s="20" customFormat="1" x14ac:dyDescent="0.25"/>
    <row r="476" s="20" customFormat="1" x14ac:dyDescent="0.25"/>
    <row r="477" s="20" customFormat="1" x14ac:dyDescent="0.25"/>
    <row r="478" s="20" customFormat="1" x14ac:dyDescent="0.25"/>
    <row r="479" s="20" customFormat="1" x14ac:dyDescent="0.25"/>
    <row r="480" s="20" customFormat="1" x14ac:dyDescent="0.25"/>
    <row r="481" s="20" customFormat="1" x14ac:dyDescent="0.25"/>
    <row r="482" s="20" customFormat="1" x14ac:dyDescent="0.25"/>
    <row r="483" s="20" customFormat="1" x14ac:dyDescent="0.25"/>
    <row r="484" s="20" customFormat="1" x14ac:dyDescent="0.25"/>
    <row r="485" s="20" customFormat="1" x14ac:dyDescent="0.25"/>
    <row r="486" s="20" customFormat="1" x14ac:dyDescent="0.25"/>
    <row r="487" s="20" customFormat="1" x14ac:dyDescent="0.25"/>
    <row r="488" s="20" customFormat="1" x14ac:dyDescent="0.25"/>
    <row r="489" s="20" customFormat="1" x14ac:dyDescent="0.25"/>
    <row r="490" s="20" customFormat="1" x14ac:dyDescent="0.25"/>
    <row r="491" s="20" customFormat="1" x14ac:dyDescent="0.25"/>
    <row r="492" s="20" customFormat="1" x14ac:dyDescent="0.25"/>
    <row r="493" s="20" customFormat="1" x14ac:dyDescent="0.25"/>
    <row r="494" s="20" customFormat="1" x14ac:dyDescent="0.25"/>
    <row r="495" s="20" customFormat="1" x14ac:dyDescent="0.25"/>
    <row r="496" s="20" customFormat="1" x14ac:dyDescent="0.25"/>
    <row r="497" s="20" customFormat="1" x14ac:dyDescent="0.25"/>
    <row r="498" s="20" customFormat="1" x14ac:dyDescent="0.25"/>
    <row r="499" s="20" customFormat="1" x14ac:dyDescent="0.25"/>
    <row r="500" s="20" customFormat="1" x14ac:dyDescent="0.25"/>
    <row r="501" s="20" customFormat="1" x14ac:dyDescent="0.25"/>
    <row r="502" s="20" customFormat="1" x14ac:dyDescent="0.25"/>
    <row r="503" s="20" customFormat="1" x14ac:dyDescent="0.25"/>
    <row r="504" s="20" customFormat="1" x14ac:dyDescent="0.25"/>
    <row r="505" s="20" customFormat="1" x14ac:dyDescent="0.25"/>
    <row r="506" s="20" customFormat="1" x14ac:dyDescent="0.25"/>
    <row r="507" s="20" customFormat="1" x14ac:dyDescent="0.25"/>
    <row r="508" s="20" customFormat="1" x14ac:dyDescent="0.25"/>
    <row r="509" s="20" customFormat="1" x14ac:dyDescent="0.25"/>
    <row r="510" s="20" customFormat="1" x14ac:dyDescent="0.25"/>
    <row r="511" s="20" customFormat="1" x14ac:dyDescent="0.25"/>
    <row r="512" s="20" customFormat="1" x14ac:dyDescent="0.25"/>
    <row r="513" s="20" customFormat="1" x14ac:dyDescent="0.25"/>
    <row r="514" s="20" customFormat="1" x14ac:dyDescent="0.25"/>
    <row r="515" s="20" customFormat="1" x14ac:dyDescent="0.25"/>
    <row r="516" s="20" customFormat="1" x14ac:dyDescent="0.25"/>
    <row r="517" s="20" customFormat="1" x14ac:dyDescent="0.25"/>
    <row r="518" s="20" customFormat="1" x14ac:dyDescent="0.25"/>
    <row r="519" s="20" customFormat="1" x14ac:dyDescent="0.25"/>
    <row r="520" s="20" customFormat="1" x14ac:dyDescent="0.25"/>
    <row r="521" s="20" customFormat="1" x14ac:dyDescent="0.25"/>
    <row r="522" s="20" customFormat="1" x14ac:dyDescent="0.25"/>
    <row r="523" s="20" customFormat="1" x14ac:dyDescent="0.25"/>
    <row r="524" s="20" customFormat="1" x14ac:dyDescent="0.25"/>
    <row r="525" s="20" customFormat="1" x14ac:dyDescent="0.25"/>
    <row r="526" s="20" customFormat="1" x14ac:dyDescent="0.25"/>
    <row r="527" s="20" customFormat="1" x14ac:dyDescent="0.25"/>
    <row r="528" s="20" customFormat="1" x14ac:dyDescent="0.25"/>
    <row r="529" s="20" customFormat="1" x14ac:dyDescent="0.25"/>
    <row r="530" s="20" customFormat="1" x14ac:dyDescent="0.25"/>
    <row r="531" s="20" customFormat="1" x14ac:dyDescent="0.25"/>
    <row r="532" s="20" customFormat="1" x14ac:dyDescent="0.25"/>
    <row r="533" s="20" customFormat="1" x14ac:dyDescent="0.25"/>
    <row r="534" s="20" customFormat="1" x14ac:dyDescent="0.25"/>
    <row r="535" s="20" customFormat="1" x14ac:dyDescent="0.25"/>
    <row r="536" s="20" customFormat="1" x14ac:dyDescent="0.25"/>
    <row r="537" s="20" customFormat="1" x14ac:dyDescent="0.25"/>
    <row r="538" s="20" customFormat="1" x14ac:dyDescent="0.25"/>
    <row r="539" s="20" customFormat="1" x14ac:dyDescent="0.25"/>
    <row r="540" s="20" customFormat="1" x14ac:dyDescent="0.25"/>
    <row r="541" s="20" customFormat="1" x14ac:dyDescent="0.25"/>
    <row r="542" s="20" customFormat="1" x14ac:dyDescent="0.25"/>
    <row r="543" s="20" customFormat="1" x14ac:dyDescent="0.25"/>
    <row r="544" s="20" customFormat="1" x14ac:dyDescent="0.25"/>
    <row r="545" s="20" customFormat="1" x14ac:dyDescent="0.25"/>
    <row r="546" s="20" customFormat="1" x14ac:dyDescent="0.25"/>
    <row r="547" s="20" customFormat="1" x14ac:dyDescent="0.25"/>
    <row r="548" s="20" customFormat="1" x14ac:dyDescent="0.25"/>
    <row r="549" s="20" customFormat="1" x14ac:dyDescent="0.25"/>
    <row r="550" s="20" customFormat="1" x14ac:dyDescent="0.25"/>
    <row r="551" s="20" customFormat="1" x14ac:dyDescent="0.25"/>
    <row r="552" s="20" customFormat="1" x14ac:dyDescent="0.25"/>
    <row r="553" s="20" customFormat="1" x14ac:dyDescent="0.25"/>
    <row r="554" s="20" customFormat="1" x14ac:dyDescent="0.25"/>
    <row r="555" s="20" customFormat="1" x14ac:dyDescent="0.25"/>
    <row r="556" s="20" customFormat="1" x14ac:dyDescent="0.25"/>
    <row r="557" s="20" customFormat="1" x14ac:dyDescent="0.25"/>
    <row r="558" s="20" customFormat="1" x14ac:dyDescent="0.25"/>
    <row r="559" s="20" customFormat="1" x14ac:dyDescent="0.25"/>
    <row r="560" s="20" customFormat="1" x14ac:dyDescent="0.25"/>
    <row r="561" s="20" customFormat="1" x14ac:dyDescent="0.25"/>
    <row r="562" s="20" customFormat="1" x14ac:dyDescent="0.25"/>
    <row r="563" s="20" customFormat="1" x14ac:dyDescent="0.25"/>
    <row r="564" s="20" customFormat="1" x14ac:dyDescent="0.25"/>
    <row r="565" s="20" customFormat="1" x14ac:dyDescent="0.25"/>
    <row r="566" s="20" customFormat="1" x14ac:dyDescent="0.25"/>
    <row r="567" s="20" customFormat="1" x14ac:dyDescent="0.25"/>
    <row r="568" s="20" customFormat="1" x14ac:dyDescent="0.25"/>
    <row r="569" s="20" customFormat="1" x14ac:dyDescent="0.25"/>
    <row r="570" s="20" customFormat="1" x14ac:dyDescent="0.25"/>
    <row r="571" s="20" customFormat="1" x14ac:dyDescent="0.25"/>
    <row r="572" s="20" customFormat="1" x14ac:dyDescent="0.25"/>
    <row r="573" s="20" customFormat="1" x14ac:dyDescent="0.25"/>
    <row r="574" s="20" customFormat="1" x14ac:dyDescent="0.25"/>
    <row r="575" s="20" customFormat="1" x14ac:dyDescent="0.25"/>
    <row r="576" s="20" customFormat="1" x14ac:dyDescent="0.25"/>
    <row r="577" s="20" customFormat="1" x14ac:dyDescent="0.25"/>
    <row r="578" s="20" customFormat="1" x14ac:dyDescent="0.25"/>
    <row r="579" s="20" customFormat="1" x14ac:dyDescent="0.25"/>
    <row r="580" s="20" customFormat="1" x14ac:dyDescent="0.25"/>
    <row r="581" s="20" customFormat="1" x14ac:dyDescent="0.25"/>
    <row r="582" s="20" customFormat="1" x14ac:dyDescent="0.25"/>
    <row r="583" s="20" customFormat="1" x14ac:dyDescent="0.25"/>
    <row r="584" s="20" customFormat="1" x14ac:dyDescent="0.25"/>
    <row r="585" s="20" customFormat="1" x14ac:dyDescent="0.25"/>
    <row r="586" s="20" customFormat="1" x14ac:dyDescent="0.25"/>
    <row r="587" s="20" customFormat="1" x14ac:dyDescent="0.25"/>
    <row r="588" s="20" customFormat="1" x14ac:dyDescent="0.25"/>
    <row r="589" s="20" customFormat="1" x14ac:dyDescent="0.25"/>
    <row r="590" s="20" customFormat="1" x14ac:dyDescent="0.25"/>
    <row r="591" s="20" customFormat="1" x14ac:dyDescent="0.25"/>
    <row r="592" s="20" customFormat="1" x14ac:dyDescent="0.25"/>
    <row r="593" s="20" customFormat="1" x14ac:dyDescent="0.25"/>
    <row r="594" s="20" customFormat="1" x14ac:dyDescent="0.25"/>
    <row r="595" s="20" customFormat="1" x14ac:dyDescent="0.25"/>
    <row r="596" s="20" customFormat="1" x14ac:dyDescent="0.25"/>
    <row r="597" s="20" customFormat="1" x14ac:dyDescent="0.25"/>
    <row r="598" s="20" customFormat="1" x14ac:dyDescent="0.25"/>
    <row r="599" s="20" customFormat="1" x14ac:dyDescent="0.25"/>
    <row r="600" s="20" customFormat="1" x14ac:dyDescent="0.25"/>
    <row r="601" s="20" customFormat="1" x14ac:dyDescent="0.25"/>
    <row r="602" s="20" customFormat="1" x14ac:dyDescent="0.25"/>
    <row r="603" s="20" customFormat="1" x14ac:dyDescent="0.25"/>
    <row r="604" s="20" customFormat="1" x14ac:dyDescent="0.25"/>
    <row r="605" s="20" customFormat="1" x14ac:dyDescent="0.25"/>
    <row r="606" s="20" customFormat="1" x14ac:dyDescent="0.25"/>
    <row r="607" s="20" customFormat="1" x14ac:dyDescent="0.25"/>
    <row r="608" s="20" customFormat="1" x14ac:dyDescent="0.25"/>
    <row r="609" s="20" customFormat="1" x14ac:dyDescent="0.25"/>
    <row r="610" s="20" customFormat="1" x14ac:dyDescent="0.25"/>
    <row r="611" s="20" customFormat="1" x14ac:dyDescent="0.25"/>
    <row r="612" s="20" customFormat="1" x14ac:dyDescent="0.25"/>
    <row r="613" s="20" customFormat="1" x14ac:dyDescent="0.25"/>
    <row r="614" s="20" customFormat="1" x14ac:dyDescent="0.25"/>
    <row r="615" s="20" customFormat="1" x14ac:dyDescent="0.25"/>
    <row r="616" s="20" customFormat="1" x14ac:dyDescent="0.25"/>
    <row r="617" s="20" customFormat="1" x14ac:dyDescent="0.25"/>
    <row r="618" s="20" customFormat="1" x14ac:dyDescent="0.25"/>
    <row r="619" s="20" customFormat="1" x14ac:dyDescent="0.25"/>
    <row r="620" s="20" customFormat="1" x14ac:dyDescent="0.25"/>
    <row r="621" s="20" customFormat="1" x14ac:dyDescent="0.25"/>
    <row r="622" s="20" customFormat="1" x14ac:dyDescent="0.25"/>
    <row r="623" s="20" customFormat="1" x14ac:dyDescent="0.25"/>
    <row r="624" s="20" customFormat="1" x14ac:dyDescent="0.25"/>
    <row r="625" s="20" customFormat="1" x14ac:dyDescent="0.25"/>
    <row r="626" s="20" customFormat="1" x14ac:dyDescent="0.25"/>
    <row r="627" s="20" customFormat="1" x14ac:dyDescent="0.25"/>
    <row r="628" s="20" customFormat="1" x14ac:dyDescent="0.25"/>
    <row r="629" s="20" customFormat="1" x14ac:dyDescent="0.25"/>
    <row r="630" s="20" customFormat="1" x14ac:dyDescent="0.25"/>
    <row r="631" s="20" customFormat="1" x14ac:dyDescent="0.25"/>
    <row r="632" s="20" customFormat="1" x14ac:dyDescent="0.25"/>
    <row r="633" s="20" customFormat="1" x14ac:dyDescent="0.25"/>
    <row r="634" s="20" customFormat="1" x14ac:dyDescent="0.25"/>
    <row r="635" s="20" customFormat="1" x14ac:dyDescent="0.25"/>
    <row r="636" s="20" customFormat="1" x14ac:dyDescent="0.25"/>
    <row r="637" s="20" customFormat="1" x14ac:dyDescent="0.25"/>
    <row r="638" s="20" customFormat="1" x14ac:dyDescent="0.25"/>
    <row r="639" s="20" customFormat="1" x14ac:dyDescent="0.25"/>
    <row r="640" s="20" customFormat="1" x14ac:dyDescent="0.25"/>
    <row r="641" s="20" customFormat="1" x14ac:dyDescent="0.25"/>
    <row r="642" s="20" customFormat="1" x14ac:dyDescent="0.25"/>
    <row r="643" s="20" customFormat="1" x14ac:dyDescent="0.25"/>
    <row r="644" s="20" customFormat="1" x14ac:dyDescent="0.25"/>
    <row r="645" s="20" customFormat="1" x14ac:dyDescent="0.25"/>
    <row r="646" s="20" customFormat="1" x14ac:dyDescent="0.25"/>
    <row r="647" s="20" customFormat="1" x14ac:dyDescent="0.25"/>
    <row r="648" s="20" customFormat="1" x14ac:dyDescent="0.25"/>
    <row r="649" s="20" customFormat="1" x14ac:dyDescent="0.25"/>
    <row r="650" s="20" customFormat="1" x14ac:dyDescent="0.25"/>
    <row r="651" s="20" customFormat="1" x14ac:dyDescent="0.25"/>
    <row r="652" s="20" customFormat="1" x14ac:dyDescent="0.25"/>
    <row r="653" s="20" customFormat="1" x14ac:dyDescent="0.25"/>
    <row r="654" s="20" customFormat="1" x14ac:dyDescent="0.25"/>
    <row r="655" s="20" customFormat="1" x14ac:dyDescent="0.25"/>
    <row r="656" s="20" customFormat="1" x14ac:dyDescent="0.25"/>
    <row r="657" s="20" customFormat="1" x14ac:dyDescent="0.25"/>
    <row r="658" s="20" customFormat="1" x14ac:dyDescent="0.25"/>
    <row r="659" s="20" customFormat="1" x14ac:dyDescent="0.25"/>
    <row r="660" s="20" customFormat="1" x14ac:dyDescent="0.25"/>
    <row r="661" s="20" customFormat="1" x14ac:dyDescent="0.25"/>
    <row r="662" s="20" customFormat="1" x14ac:dyDescent="0.25"/>
    <row r="663" s="20" customFormat="1" x14ac:dyDescent="0.25"/>
    <row r="664" s="20" customFormat="1" x14ac:dyDescent="0.25"/>
    <row r="665" s="20" customFormat="1" x14ac:dyDescent="0.25"/>
    <row r="666" s="20" customFormat="1" x14ac:dyDescent="0.25"/>
    <row r="667" s="20" customFormat="1" x14ac:dyDescent="0.25"/>
    <row r="668" s="20" customFormat="1" x14ac:dyDescent="0.25"/>
    <row r="669" s="20" customFormat="1" x14ac:dyDescent="0.25"/>
    <row r="670" s="20" customFormat="1" x14ac:dyDescent="0.25"/>
    <row r="671" s="20" customFormat="1" x14ac:dyDescent="0.25"/>
    <row r="672" s="20" customFormat="1" x14ac:dyDescent="0.25"/>
    <row r="673" s="20" customFormat="1" x14ac:dyDescent="0.25"/>
    <row r="674" s="20" customFormat="1" x14ac:dyDescent="0.25"/>
    <row r="675" s="20" customFormat="1" x14ac:dyDescent="0.25"/>
    <row r="676" s="20" customFormat="1" x14ac:dyDescent="0.25"/>
    <row r="677" s="20" customFormat="1" x14ac:dyDescent="0.25"/>
    <row r="678" s="20" customFormat="1" x14ac:dyDescent="0.25"/>
    <row r="679" s="20" customFormat="1" x14ac:dyDescent="0.25"/>
    <row r="680" s="20" customFormat="1" x14ac:dyDescent="0.25"/>
    <row r="681" s="20" customFormat="1" x14ac:dyDescent="0.25"/>
    <row r="682" s="20" customFormat="1" x14ac:dyDescent="0.25"/>
    <row r="683" s="20" customFormat="1" x14ac:dyDescent="0.25"/>
    <row r="684" s="20" customFormat="1" x14ac:dyDescent="0.25"/>
    <row r="685" s="20" customFormat="1" x14ac:dyDescent="0.25"/>
    <row r="686" s="20" customFormat="1" x14ac:dyDescent="0.25"/>
    <row r="687" s="20" customFormat="1" x14ac:dyDescent="0.25"/>
    <row r="688" s="20" customFormat="1" x14ac:dyDescent="0.25"/>
    <row r="689" s="20" customFormat="1" x14ac:dyDescent="0.25"/>
    <row r="690" s="20" customFormat="1" x14ac:dyDescent="0.25"/>
    <row r="691" s="20" customFormat="1" x14ac:dyDescent="0.25"/>
    <row r="692" s="20" customFormat="1" x14ac:dyDescent="0.25"/>
    <row r="693" s="20" customFormat="1" x14ac:dyDescent="0.25"/>
    <row r="694" s="20" customFormat="1" x14ac:dyDescent="0.25"/>
    <row r="695" s="20" customFormat="1" x14ac:dyDescent="0.25"/>
    <row r="696" s="20" customFormat="1" x14ac:dyDescent="0.25"/>
    <row r="697" s="20" customFormat="1" x14ac:dyDescent="0.25"/>
    <row r="698" s="20" customFormat="1" x14ac:dyDescent="0.25"/>
    <row r="699" s="20" customFormat="1" x14ac:dyDescent="0.25"/>
    <row r="700" s="20" customFormat="1" x14ac:dyDescent="0.25"/>
    <row r="701" s="20" customFormat="1" x14ac:dyDescent="0.25"/>
    <row r="702" s="20" customFormat="1" x14ac:dyDescent="0.25"/>
    <row r="703" s="20" customFormat="1" x14ac:dyDescent="0.25"/>
    <row r="704" s="20" customFormat="1" x14ac:dyDescent="0.25"/>
    <row r="705" s="20" customFormat="1" x14ac:dyDescent="0.25"/>
    <row r="706" s="20" customFormat="1" x14ac:dyDescent="0.25"/>
    <row r="707" s="20" customFormat="1" x14ac:dyDescent="0.25"/>
    <row r="708" s="20" customFormat="1" x14ac:dyDescent="0.25"/>
    <row r="709" s="20" customFormat="1" x14ac:dyDescent="0.25"/>
    <row r="710" s="20" customFormat="1" x14ac:dyDescent="0.25"/>
    <row r="711" s="20" customFormat="1" x14ac:dyDescent="0.25"/>
    <row r="712" s="20" customFormat="1" x14ac:dyDescent="0.25"/>
    <row r="713" s="20" customFormat="1" x14ac:dyDescent="0.25"/>
    <row r="714" s="20" customFormat="1" x14ac:dyDescent="0.25"/>
    <row r="715" s="20" customFormat="1" x14ac:dyDescent="0.25"/>
    <row r="716" s="20" customFormat="1" x14ac:dyDescent="0.25"/>
    <row r="717" s="20" customFormat="1" x14ac:dyDescent="0.25"/>
    <row r="718" s="20" customFormat="1" x14ac:dyDescent="0.25"/>
    <row r="719" s="20" customFormat="1" x14ac:dyDescent="0.25"/>
    <row r="720" s="20" customFormat="1" x14ac:dyDescent="0.25"/>
    <row r="721" s="20" customFormat="1" x14ac:dyDescent="0.25"/>
    <row r="722" s="20" customFormat="1" x14ac:dyDescent="0.25"/>
    <row r="723" s="20" customFormat="1" x14ac:dyDescent="0.25"/>
    <row r="724" s="20" customFormat="1" x14ac:dyDescent="0.25"/>
    <row r="725" s="20" customFormat="1" x14ac:dyDescent="0.25"/>
    <row r="726" s="20" customFormat="1" x14ac:dyDescent="0.25"/>
    <row r="727" s="20" customFormat="1" x14ac:dyDescent="0.25"/>
    <row r="728" s="20" customFormat="1" x14ac:dyDescent="0.25"/>
    <row r="729" s="20" customFormat="1" x14ac:dyDescent="0.25"/>
    <row r="730" s="20" customFormat="1" x14ac:dyDescent="0.25"/>
    <row r="731" s="20" customFormat="1" x14ac:dyDescent="0.25"/>
    <row r="732" s="20" customFormat="1" x14ac:dyDescent="0.25"/>
    <row r="733" s="20" customFormat="1" x14ac:dyDescent="0.25"/>
    <row r="734" s="20" customFormat="1" x14ac:dyDescent="0.25"/>
    <row r="735" s="20" customFormat="1" x14ac:dyDescent="0.25"/>
    <row r="736" s="20" customFormat="1" x14ac:dyDescent="0.25"/>
    <row r="737" s="20" customFormat="1" x14ac:dyDescent="0.25"/>
    <row r="738" s="20" customFormat="1" x14ac:dyDescent="0.25"/>
    <row r="739" s="20" customFormat="1" x14ac:dyDescent="0.25"/>
    <row r="740" s="20" customFormat="1" x14ac:dyDescent="0.25"/>
    <row r="741" s="20" customFormat="1" x14ac:dyDescent="0.25"/>
    <row r="742" s="20" customFormat="1" x14ac:dyDescent="0.25"/>
    <row r="743" s="20" customFormat="1" x14ac:dyDescent="0.25"/>
    <row r="744" s="20" customFormat="1" x14ac:dyDescent="0.25"/>
    <row r="745" s="20" customFormat="1" x14ac:dyDescent="0.25"/>
    <row r="746" s="20" customFormat="1" x14ac:dyDescent="0.25"/>
    <row r="747" s="20" customFormat="1" x14ac:dyDescent="0.25"/>
    <row r="748" s="20" customFormat="1" x14ac:dyDescent="0.25"/>
    <row r="749" s="20" customFormat="1" x14ac:dyDescent="0.25"/>
    <row r="750" s="20" customFormat="1" x14ac:dyDescent="0.25"/>
    <row r="751" s="20" customFormat="1" x14ac:dyDescent="0.25"/>
    <row r="752" s="20" customFormat="1" x14ac:dyDescent="0.25"/>
    <row r="753" s="20" customFormat="1" x14ac:dyDescent="0.25"/>
    <row r="754" s="20" customFormat="1" x14ac:dyDescent="0.25"/>
    <row r="755" s="20" customFormat="1" x14ac:dyDescent="0.25"/>
    <row r="756" s="20" customFormat="1" x14ac:dyDescent="0.25"/>
    <row r="757" s="20" customFormat="1" x14ac:dyDescent="0.25"/>
    <row r="758" s="20" customFormat="1" x14ac:dyDescent="0.25"/>
    <row r="759" s="20" customFormat="1" x14ac:dyDescent="0.25"/>
    <row r="760" s="20" customFormat="1" x14ac:dyDescent="0.25"/>
    <row r="761" s="20" customFormat="1" x14ac:dyDescent="0.25"/>
    <row r="762" s="20" customFormat="1" x14ac:dyDescent="0.25"/>
    <row r="763" s="20" customFormat="1" x14ac:dyDescent="0.25"/>
    <row r="764" s="20" customFormat="1" x14ac:dyDescent="0.25"/>
    <row r="765" s="20" customFormat="1" x14ac:dyDescent="0.25"/>
    <row r="766" s="20" customFormat="1" x14ac:dyDescent="0.25"/>
    <row r="767" s="20" customFormat="1" x14ac:dyDescent="0.25"/>
    <row r="768" s="20" customFormat="1" x14ac:dyDescent="0.25"/>
    <row r="769" s="20" customFormat="1" x14ac:dyDescent="0.25"/>
    <row r="770" s="20" customFormat="1" x14ac:dyDescent="0.25"/>
    <row r="771" s="20" customFormat="1" x14ac:dyDescent="0.25"/>
    <row r="772" s="20" customFormat="1" x14ac:dyDescent="0.25"/>
    <row r="773" s="20" customFormat="1" x14ac:dyDescent="0.25"/>
    <row r="774" s="20" customFormat="1" x14ac:dyDescent="0.25"/>
    <row r="775" s="20" customFormat="1" x14ac:dyDescent="0.25"/>
    <row r="776" s="20" customFormat="1" x14ac:dyDescent="0.25"/>
    <row r="777" s="20" customFormat="1" x14ac:dyDescent="0.25"/>
    <row r="778" s="20" customFormat="1" x14ac:dyDescent="0.25"/>
    <row r="779" s="20" customFormat="1" x14ac:dyDescent="0.25"/>
    <row r="780" s="20" customFormat="1" x14ac:dyDescent="0.25"/>
    <row r="781" s="20" customFormat="1" x14ac:dyDescent="0.25"/>
    <row r="782" s="20" customFormat="1" x14ac:dyDescent="0.25"/>
    <row r="783" s="20" customFormat="1" x14ac:dyDescent="0.25"/>
    <row r="784" s="20" customFormat="1" x14ac:dyDescent="0.25"/>
    <row r="785" s="20" customFormat="1" x14ac:dyDescent="0.25"/>
    <row r="786" s="20" customFormat="1" x14ac:dyDescent="0.25"/>
    <row r="787" s="20" customFormat="1" x14ac:dyDescent="0.25"/>
    <row r="788" s="20" customFormat="1" x14ac:dyDescent="0.25"/>
    <row r="789" s="20" customFormat="1" x14ac:dyDescent="0.25"/>
    <row r="790" s="20" customFormat="1" x14ac:dyDescent="0.25"/>
    <row r="791" s="20" customFormat="1" x14ac:dyDescent="0.25"/>
    <row r="792" s="20" customFormat="1" x14ac:dyDescent="0.25"/>
    <row r="793" s="20" customFormat="1" x14ac:dyDescent="0.25"/>
    <row r="794" s="20" customFormat="1" x14ac:dyDescent="0.25"/>
    <row r="795" s="20" customFormat="1" x14ac:dyDescent="0.25"/>
    <row r="796" s="20" customFormat="1" x14ac:dyDescent="0.25"/>
    <row r="797" s="20" customFormat="1" x14ac:dyDescent="0.25"/>
    <row r="798" s="20" customFormat="1" x14ac:dyDescent="0.25"/>
    <row r="799" s="20" customFormat="1" x14ac:dyDescent="0.25"/>
    <row r="800" s="20" customFormat="1" x14ac:dyDescent="0.25"/>
    <row r="801" s="20" customFormat="1" x14ac:dyDescent="0.25"/>
    <row r="802" s="20" customFormat="1" x14ac:dyDescent="0.25"/>
    <row r="803" s="20" customFormat="1" x14ac:dyDescent="0.25"/>
    <row r="804" s="20" customFormat="1" x14ac:dyDescent="0.25"/>
    <row r="805" s="20" customFormat="1" x14ac:dyDescent="0.25"/>
    <row r="806" s="20" customFormat="1" x14ac:dyDescent="0.25"/>
    <row r="807" s="20" customFormat="1" x14ac:dyDescent="0.25"/>
    <row r="808" s="20" customFormat="1" x14ac:dyDescent="0.25"/>
    <row r="809" s="20" customFormat="1" x14ac:dyDescent="0.25"/>
    <row r="810" s="20" customFormat="1" x14ac:dyDescent="0.25"/>
    <row r="811" s="20" customFormat="1" x14ac:dyDescent="0.25"/>
    <row r="812" s="20" customFormat="1" x14ac:dyDescent="0.25"/>
    <row r="813" s="20" customFormat="1" x14ac:dyDescent="0.25"/>
    <row r="814" s="20" customFormat="1" x14ac:dyDescent="0.25"/>
    <row r="815" s="20" customFormat="1" x14ac:dyDescent="0.25"/>
    <row r="816" s="20" customFormat="1" x14ac:dyDescent="0.25"/>
    <row r="817" s="20" customFormat="1" x14ac:dyDescent="0.25"/>
    <row r="818" s="20" customFormat="1" x14ac:dyDescent="0.25"/>
    <row r="819" s="20" customFormat="1" x14ac:dyDescent="0.25"/>
    <row r="820" s="20" customFormat="1" x14ac:dyDescent="0.25"/>
    <row r="821" s="20" customFormat="1" x14ac:dyDescent="0.25"/>
    <row r="822" s="20" customFormat="1" x14ac:dyDescent="0.25"/>
    <row r="823" s="20" customFormat="1" x14ac:dyDescent="0.25"/>
    <row r="824" s="20" customFormat="1" x14ac:dyDescent="0.25"/>
    <row r="825" s="20" customFormat="1" x14ac:dyDescent="0.25"/>
    <row r="826" s="20" customFormat="1" x14ac:dyDescent="0.25"/>
    <row r="827" s="20" customFormat="1" x14ac:dyDescent="0.25"/>
    <row r="828" s="20" customFormat="1" x14ac:dyDescent="0.25"/>
    <row r="829" s="20" customFormat="1" x14ac:dyDescent="0.25"/>
    <row r="830" s="20" customFormat="1" x14ac:dyDescent="0.25"/>
    <row r="831" s="20" customFormat="1" x14ac:dyDescent="0.25"/>
    <row r="832" s="20" customFormat="1" x14ac:dyDescent="0.25"/>
    <row r="833" s="20" customFormat="1" x14ac:dyDescent="0.25"/>
    <row r="834" s="20" customFormat="1" x14ac:dyDescent="0.25"/>
    <row r="835" s="20" customFormat="1" x14ac:dyDescent="0.25"/>
    <row r="836" s="20" customFormat="1" x14ac:dyDescent="0.25"/>
    <row r="837" s="20" customFormat="1" x14ac:dyDescent="0.25"/>
    <row r="838" s="20" customFormat="1" x14ac:dyDescent="0.25"/>
    <row r="839" s="20" customFormat="1" x14ac:dyDescent="0.25"/>
    <row r="840" s="20" customFormat="1" x14ac:dyDescent="0.25"/>
    <row r="841" s="20" customFormat="1" x14ac:dyDescent="0.25"/>
    <row r="842" s="20" customFormat="1" x14ac:dyDescent="0.25"/>
    <row r="843" s="20" customFormat="1" x14ac:dyDescent="0.25"/>
    <row r="844" s="20" customFormat="1" x14ac:dyDescent="0.25"/>
    <row r="845" s="20" customFormat="1" x14ac:dyDescent="0.25"/>
    <row r="846" s="20" customFormat="1" x14ac:dyDescent="0.25"/>
    <row r="847" s="20" customFormat="1" x14ac:dyDescent="0.25"/>
    <row r="848" s="20" customFormat="1" x14ac:dyDescent="0.25"/>
    <row r="849" s="20" customFormat="1" x14ac:dyDescent="0.25"/>
    <row r="850" s="20" customFormat="1" x14ac:dyDescent="0.25"/>
    <row r="851" s="20" customFormat="1" x14ac:dyDescent="0.25"/>
    <row r="852" s="20" customFormat="1" x14ac:dyDescent="0.25"/>
    <row r="853" s="20" customFormat="1" x14ac:dyDescent="0.25"/>
    <row r="854" s="20" customFormat="1" x14ac:dyDescent="0.25"/>
    <row r="855" s="20" customFormat="1" x14ac:dyDescent="0.25"/>
    <row r="856" s="20" customFormat="1" x14ac:dyDescent="0.25"/>
    <row r="857" s="20" customFormat="1" x14ac:dyDescent="0.25"/>
    <row r="858" s="20" customFormat="1" x14ac:dyDescent="0.25"/>
    <row r="859" s="20" customFormat="1" x14ac:dyDescent="0.25"/>
    <row r="860" s="20" customFormat="1" x14ac:dyDescent="0.25"/>
    <row r="861" s="20" customFormat="1" x14ac:dyDescent="0.25"/>
    <row r="862" s="20" customFormat="1" x14ac:dyDescent="0.25"/>
    <row r="863" s="20" customFormat="1" x14ac:dyDescent="0.25"/>
    <row r="864" s="20" customFormat="1" x14ac:dyDescent="0.25"/>
    <row r="865" s="20" customFormat="1" x14ac:dyDescent="0.25"/>
    <row r="866" s="20" customFormat="1" x14ac:dyDescent="0.25"/>
    <row r="867" s="20" customFormat="1" x14ac:dyDescent="0.25"/>
    <row r="868" s="20" customFormat="1" x14ac:dyDescent="0.25"/>
    <row r="869" s="20" customFormat="1" x14ac:dyDescent="0.25"/>
    <row r="870" s="20" customFormat="1" x14ac:dyDescent="0.25"/>
    <row r="871" s="20" customFormat="1" x14ac:dyDescent="0.25"/>
    <row r="872" s="20" customFormat="1" x14ac:dyDescent="0.25"/>
    <row r="873" s="20" customFormat="1" x14ac:dyDescent="0.25"/>
    <row r="874" s="20" customFormat="1" x14ac:dyDescent="0.25"/>
    <row r="875" s="20" customFormat="1" x14ac:dyDescent="0.25"/>
    <row r="876" s="20" customFormat="1" x14ac:dyDescent="0.25"/>
    <row r="877" s="20" customFormat="1" x14ac:dyDescent="0.25"/>
    <row r="878" s="20" customFormat="1" x14ac:dyDescent="0.25"/>
    <row r="879" s="20" customFormat="1" x14ac:dyDescent="0.25"/>
    <row r="880" s="20" customFormat="1" x14ac:dyDescent="0.25"/>
    <row r="881" s="20" customFormat="1" x14ac:dyDescent="0.25"/>
    <row r="882" s="20" customFormat="1" x14ac:dyDescent="0.25"/>
    <row r="883" s="20" customFormat="1" x14ac:dyDescent="0.25"/>
    <row r="884" s="20" customFormat="1" x14ac:dyDescent="0.25"/>
    <row r="885" s="20" customFormat="1" x14ac:dyDescent="0.25"/>
    <row r="886" s="20" customFormat="1" x14ac:dyDescent="0.25"/>
    <row r="887" s="20" customFormat="1" x14ac:dyDescent="0.25"/>
    <row r="888" s="20" customFormat="1" x14ac:dyDescent="0.25"/>
    <row r="889" s="20" customFormat="1" x14ac:dyDescent="0.25"/>
    <row r="890" s="20" customFormat="1" x14ac:dyDescent="0.25"/>
    <row r="891" s="20" customFormat="1" x14ac:dyDescent="0.25"/>
    <row r="892" s="20" customFormat="1" x14ac:dyDescent="0.25"/>
    <row r="893" s="20" customFormat="1" x14ac:dyDescent="0.25"/>
    <row r="894" s="20" customFormat="1" x14ac:dyDescent="0.25"/>
    <row r="895" s="20" customFormat="1" x14ac:dyDescent="0.25"/>
    <row r="896" s="20" customFormat="1" x14ac:dyDescent="0.25"/>
    <row r="897" s="20" customFormat="1" x14ac:dyDescent="0.25"/>
    <row r="898" s="20" customFormat="1" x14ac:dyDescent="0.25"/>
    <row r="899" s="20" customFormat="1" x14ac:dyDescent="0.25"/>
    <row r="900" s="20" customFormat="1" x14ac:dyDescent="0.25"/>
    <row r="901" s="20" customFormat="1" x14ac:dyDescent="0.25"/>
    <row r="902" s="20" customFormat="1" x14ac:dyDescent="0.25"/>
    <row r="903" s="20" customFormat="1" x14ac:dyDescent="0.25"/>
    <row r="904" s="20" customFormat="1" x14ac:dyDescent="0.25"/>
    <row r="905" s="20" customFormat="1" x14ac:dyDescent="0.25"/>
    <row r="906" s="20" customFormat="1" x14ac:dyDescent="0.25"/>
    <row r="907" s="20" customFormat="1" x14ac:dyDescent="0.25"/>
    <row r="908" s="20" customFormat="1" x14ac:dyDescent="0.25"/>
    <row r="909" s="20" customFormat="1" x14ac:dyDescent="0.25"/>
    <row r="910" s="20" customFormat="1" x14ac:dyDescent="0.25"/>
    <row r="911" s="20" customFormat="1" x14ac:dyDescent="0.25"/>
    <row r="912" s="20" customFormat="1" x14ac:dyDescent="0.25"/>
    <row r="913" s="20" customFormat="1" x14ac:dyDescent="0.25"/>
    <row r="914" s="20" customFormat="1" x14ac:dyDescent="0.25"/>
    <row r="915" s="20" customFormat="1" x14ac:dyDescent="0.25"/>
    <row r="916" s="20" customFormat="1" x14ac:dyDescent="0.25"/>
    <row r="917" s="20" customFormat="1" x14ac:dyDescent="0.25"/>
    <row r="918" s="20" customFormat="1" x14ac:dyDescent="0.25"/>
    <row r="919" s="20" customFormat="1" x14ac:dyDescent="0.25"/>
    <row r="920" s="20" customFormat="1" x14ac:dyDescent="0.25"/>
    <row r="921" s="20" customFormat="1" x14ac:dyDescent="0.25"/>
    <row r="922" s="20" customFormat="1" x14ac:dyDescent="0.25"/>
    <row r="923" s="20" customFormat="1" x14ac:dyDescent="0.25"/>
    <row r="924" s="20" customFormat="1" x14ac:dyDescent="0.25"/>
    <row r="925" s="20" customFormat="1" x14ac:dyDescent="0.25"/>
    <row r="926" s="20" customFormat="1" x14ac:dyDescent="0.25"/>
    <row r="927" s="20" customFormat="1" x14ac:dyDescent="0.25"/>
    <row r="928" s="20" customFormat="1" x14ac:dyDescent="0.25"/>
    <row r="929" s="20" customFormat="1" x14ac:dyDescent="0.25"/>
    <row r="930" s="20" customFormat="1" x14ac:dyDescent="0.25"/>
    <row r="931" s="20" customFormat="1" x14ac:dyDescent="0.25"/>
    <row r="932" s="20" customFormat="1" x14ac:dyDescent="0.25"/>
    <row r="933" s="20" customFormat="1" x14ac:dyDescent="0.25"/>
    <row r="934" s="20" customFormat="1" x14ac:dyDescent="0.25"/>
    <row r="935" s="20" customFormat="1" x14ac:dyDescent="0.25"/>
    <row r="936" s="20" customFormat="1" x14ac:dyDescent="0.25"/>
    <row r="937" s="20" customFormat="1" x14ac:dyDescent="0.25"/>
    <row r="938" s="20" customFormat="1" x14ac:dyDescent="0.25"/>
    <row r="939" s="20" customFormat="1" x14ac:dyDescent="0.25"/>
    <row r="940" s="20" customFormat="1" x14ac:dyDescent="0.25"/>
    <row r="941" s="20" customFormat="1" x14ac:dyDescent="0.25"/>
    <row r="942" s="20" customFormat="1" x14ac:dyDescent="0.25"/>
    <row r="943" s="20" customFormat="1" x14ac:dyDescent="0.25"/>
    <row r="944" s="20" customFormat="1" x14ac:dyDescent="0.25"/>
    <row r="945" s="20" customFormat="1" x14ac:dyDescent="0.25"/>
    <row r="946" s="20" customFormat="1" x14ac:dyDescent="0.25"/>
    <row r="947" s="20" customFormat="1" x14ac:dyDescent="0.25"/>
    <row r="948" s="20" customFormat="1" x14ac:dyDescent="0.25"/>
    <row r="949" s="20" customFormat="1" x14ac:dyDescent="0.25"/>
    <row r="950" s="20" customFormat="1" x14ac:dyDescent="0.25"/>
    <row r="951" s="20" customFormat="1" x14ac:dyDescent="0.25"/>
    <row r="952" s="20" customFormat="1" x14ac:dyDescent="0.25"/>
    <row r="953" s="20" customFormat="1" x14ac:dyDescent="0.25"/>
    <row r="954" s="20" customFormat="1" x14ac:dyDescent="0.25"/>
    <row r="955" s="20" customFormat="1" x14ac:dyDescent="0.25"/>
    <row r="956" s="20" customFormat="1" x14ac:dyDescent="0.25"/>
    <row r="957" s="20" customFormat="1" x14ac:dyDescent="0.25"/>
    <row r="958" s="20" customFormat="1" x14ac:dyDescent="0.25"/>
    <row r="959" s="20" customFormat="1" x14ac:dyDescent="0.25"/>
    <row r="960" s="20" customFormat="1" x14ac:dyDescent="0.25"/>
    <row r="961" s="20" customFormat="1" x14ac:dyDescent="0.25"/>
    <row r="962" s="20" customFormat="1" x14ac:dyDescent="0.25"/>
    <row r="963" s="20" customFormat="1" x14ac:dyDescent="0.25"/>
    <row r="964" s="20" customFormat="1" x14ac:dyDescent="0.25"/>
    <row r="965" s="20" customFormat="1" x14ac:dyDescent="0.25"/>
    <row r="966" s="20" customFormat="1" x14ac:dyDescent="0.25"/>
    <row r="967" s="20" customFormat="1" x14ac:dyDescent="0.25"/>
    <row r="968" s="20" customFormat="1" x14ac:dyDescent="0.25"/>
    <row r="969" s="20" customFormat="1" x14ac:dyDescent="0.25"/>
    <row r="970" s="20" customFormat="1" x14ac:dyDescent="0.25"/>
    <row r="971" s="20" customFormat="1" x14ac:dyDescent="0.25"/>
    <row r="972" s="20" customFormat="1" x14ac:dyDescent="0.25"/>
    <row r="973" s="20" customFormat="1" x14ac:dyDescent="0.25"/>
    <row r="974" s="20" customFormat="1" x14ac:dyDescent="0.25"/>
    <row r="975" s="20" customFormat="1" x14ac:dyDescent="0.25"/>
    <row r="976" s="20" customFormat="1" x14ac:dyDescent="0.25"/>
    <row r="977" s="20" customFormat="1" x14ac:dyDescent="0.25"/>
    <row r="978" s="20" customFormat="1" x14ac:dyDescent="0.25"/>
    <row r="979" s="20" customFormat="1" x14ac:dyDescent="0.25"/>
    <row r="980" s="20" customFormat="1" x14ac:dyDescent="0.25"/>
    <row r="981" s="20" customFormat="1" x14ac:dyDescent="0.25"/>
    <row r="982" s="20" customFormat="1" x14ac:dyDescent="0.25"/>
    <row r="983" s="20" customFormat="1" x14ac:dyDescent="0.25"/>
    <row r="984" s="20" customFormat="1" x14ac:dyDescent="0.25"/>
    <row r="985" s="20" customFormat="1" x14ac:dyDescent="0.25"/>
    <row r="986" s="20" customFormat="1" x14ac:dyDescent="0.25"/>
    <row r="987" s="20" customFormat="1" x14ac:dyDescent="0.25"/>
    <row r="988" s="20" customFormat="1" x14ac:dyDescent="0.25"/>
    <row r="989" s="20" customFormat="1" x14ac:dyDescent="0.25"/>
    <row r="990" s="20" customFormat="1" x14ac:dyDescent="0.25"/>
    <row r="991" s="20" customFormat="1" x14ac:dyDescent="0.25"/>
    <row r="992" s="20" customFormat="1" x14ac:dyDescent="0.25"/>
    <row r="993" s="20" customFormat="1" x14ac:dyDescent="0.25"/>
    <row r="994" s="20" customFormat="1" x14ac:dyDescent="0.25"/>
    <row r="995" s="20" customFormat="1" x14ac:dyDescent="0.25"/>
    <row r="996" s="20" customFormat="1" x14ac:dyDescent="0.25"/>
    <row r="997" s="20" customFormat="1" x14ac:dyDescent="0.25"/>
    <row r="998" s="20" customFormat="1" x14ac:dyDescent="0.25"/>
    <row r="999" s="20" customFormat="1" x14ac:dyDescent="0.25"/>
    <row r="1000" s="20" customFormat="1" x14ac:dyDescent="0.25"/>
    <row r="1001" s="20" customFormat="1" x14ac:dyDescent="0.25"/>
    <row r="1002" s="20" customFormat="1" x14ac:dyDescent="0.25"/>
    <row r="1003" s="20" customFormat="1" x14ac:dyDescent="0.25"/>
    <row r="1004" s="20" customFormat="1" x14ac:dyDescent="0.25"/>
    <row r="1005" s="20" customFormat="1" x14ac:dyDescent="0.25"/>
    <row r="1006" s="20" customFormat="1" x14ac:dyDescent="0.25"/>
    <row r="1007" s="20" customFormat="1" x14ac:dyDescent="0.25"/>
    <row r="1008" s="20" customFormat="1" x14ac:dyDescent="0.25"/>
    <row r="1009" s="20" customFormat="1" x14ac:dyDescent="0.25"/>
    <row r="1010" s="20" customFormat="1" x14ac:dyDescent="0.25"/>
    <row r="1011" s="20" customFormat="1" x14ac:dyDescent="0.25"/>
    <row r="1012" s="20" customFormat="1" x14ac:dyDescent="0.25"/>
    <row r="1013" s="20" customFormat="1" x14ac:dyDescent="0.25"/>
    <row r="1014" s="20" customFormat="1" x14ac:dyDescent="0.25"/>
    <row r="1015" s="20" customFormat="1" x14ac:dyDescent="0.25"/>
    <row r="1016" s="20" customFormat="1" x14ac:dyDescent="0.25"/>
    <row r="1017" s="20" customFormat="1" x14ac:dyDescent="0.25"/>
    <row r="1018" s="20" customFormat="1" x14ac:dyDescent="0.25"/>
    <row r="1019" s="20" customFormat="1" x14ac:dyDescent="0.25"/>
    <row r="1020" s="20" customFormat="1" x14ac:dyDescent="0.25"/>
    <row r="1021" s="20" customFormat="1" x14ac:dyDescent="0.25"/>
    <row r="1022" s="20" customFormat="1" x14ac:dyDescent="0.25"/>
    <row r="1023" s="20" customFormat="1" x14ac:dyDescent="0.25"/>
    <row r="1024" s="20" customFormat="1" x14ac:dyDescent="0.25"/>
    <row r="1025" s="20" customFormat="1" x14ac:dyDescent="0.25"/>
    <row r="1026" s="20" customFormat="1" x14ac:dyDescent="0.25"/>
    <row r="1027" s="20" customFormat="1" x14ac:dyDescent="0.25"/>
    <row r="1028" s="20" customFormat="1" x14ac:dyDescent="0.25"/>
    <row r="1029" s="20" customFormat="1" x14ac:dyDescent="0.25"/>
    <row r="1030" s="20" customFormat="1" x14ac:dyDescent="0.25"/>
    <row r="1031" s="20" customFormat="1" x14ac:dyDescent="0.25"/>
    <row r="1032" s="20" customFormat="1" x14ac:dyDescent="0.25"/>
    <row r="1033" s="20" customFormat="1" x14ac:dyDescent="0.25"/>
    <row r="1034" s="20" customFormat="1" x14ac:dyDescent="0.25"/>
    <row r="1035" s="20" customFormat="1" x14ac:dyDescent="0.25"/>
    <row r="1036" s="20" customFormat="1" x14ac:dyDescent="0.25"/>
    <row r="1037" s="20" customFormat="1" x14ac:dyDescent="0.25"/>
    <row r="1038" s="20" customFormat="1" x14ac:dyDescent="0.25"/>
    <row r="1039" s="20" customFormat="1" x14ac:dyDescent="0.25"/>
    <row r="1040" s="20" customFormat="1" x14ac:dyDescent="0.25"/>
    <row r="1041" s="20" customFormat="1" x14ac:dyDescent="0.25"/>
    <row r="1042" s="20" customFormat="1" x14ac:dyDescent="0.25"/>
    <row r="1043" s="20" customFormat="1" x14ac:dyDescent="0.25"/>
    <row r="1044" s="20" customFormat="1" x14ac:dyDescent="0.25"/>
    <row r="1045" s="20" customFormat="1" x14ac:dyDescent="0.25"/>
    <row r="1046" s="20" customFormat="1" x14ac:dyDescent="0.25"/>
    <row r="1047" s="20" customFormat="1" x14ac:dyDescent="0.25"/>
    <row r="1048" s="20" customFormat="1" x14ac:dyDescent="0.25"/>
    <row r="1049" s="20" customFormat="1" x14ac:dyDescent="0.25"/>
    <row r="1050" s="20" customFormat="1" x14ac:dyDescent="0.25"/>
    <row r="1051" s="20" customFormat="1" x14ac:dyDescent="0.25"/>
    <row r="1052" s="20" customFormat="1" x14ac:dyDescent="0.25"/>
    <row r="1053" s="20" customFormat="1" x14ac:dyDescent="0.25"/>
    <row r="1054" s="20" customFormat="1" x14ac:dyDescent="0.25"/>
    <row r="1055" s="20" customFormat="1" x14ac:dyDescent="0.25"/>
    <row r="1056" s="20" customFormat="1" x14ac:dyDescent="0.25"/>
    <row r="1057" s="20" customFormat="1" x14ac:dyDescent="0.25"/>
    <row r="1058" s="20" customFormat="1" x14ac:dyDescent="0.25"/>
    <row r="1059" s="20" customFormat="1" x14ac:dyDescent="0.25"/>
    <row r="1060" s="20" customFormat="1" x14ac:dyDescent="0.25"/>
    <row r="1061" s="20" customFormat="1" x14ac:dyDescent="0.25"/>
    <row r="1062" s="20" customFormat="1" x14ac:dyDescent="0.25"/>
    <row r="1063" s="20" customFormat="1" x14ac:dyDescent="0.25"/>
    <row r="1064" s="20" customFormat="1" x14ac:dyDescent="0.25"/>
    <row r="1065" s="20" customFormat="1" x14ac:dyDescent="0.25"/>
    <row r="1066" s="20" customFormat="1" x14ac:dyDescent="0.25"/>
    <row r="1067" s="20" customFormat="1" x14ac:dyDescent="0.25"/>
    <row r="1068" s="20" customFormat="1" x14ac:dyDescent="0.25"/>
    <row r="1069" s="20" customFormat="1" x14ac:dyDescent="0.25"/>
    <row r="1070" s="20" customFormat="1" x14ac:dyDescent="0.25"/>
    <row r="1071" s="20" customFormat="1" x14ac:dyDescent="0.25"/>
    <row r="1072" s="20" customFormat="1" x14ac:dyDescent="0.25"/>
    <row r="1073" s="20" customFormat="1" x14ac:dyDescent="0.25"/>
    <row r="1074" s="20" customFormat="1" x14ac:dyDescent="0.25"/>
    <row r="1075" s="20" customFormat="1" x14ac:dyDescent="0.25"/>
    <row r="1076" s="20" customFormat="1" x14ac:dyDescent="0.25"/>
    <row r="1077" s="20" customFormat="1" x14ac:dyDescent="0.25"/>
    <row r="1078" s="20" customFormat="1" x14ac:dyDescent="0.25"/>
    <row r="1079" s="20" customFormat="1" x14ac:dyDescent="0.25"/>
    <row r="1080" s="20" customFormat="1" x14ac:dyDescent="0.25"/>
    <row r="1081" s="20" customFormat="1" x14ac:dyDescent="0.25"/>
    <row r="1082" s="20" customFormat="1" x14ac:dyDescent="0.25"/>
    <row r="1083" s="20" customFormat="1" x14ac:dyDescent="0.25"/>
    <row r="1084" s="20" customFormat="1" x14ac:dyDescent="0.25"/>
    <row r="1085" s="20" customFormat="1" x14ac:dyDescent="0.25"/>
    <row r="1086" s="20" customFormat="1" x14ac:dyDescent="0.25"/>
    <row r="1087" s="20" customFormat="1" x14ac:dyDescent="0.25"/>
    <row r="1088" s="20" customFormat="1" x14ac:dyDescent="0.25"/>
    <row r="1089" s="20" customFormat="1" x14ac:dyDescent="0.25"/>
    <row r="1090" s="20" customFormat="1" x14ac:dyDescent="0.25"/>
    <row r="1091" s="20" customFormat="1" x14ac:dyDescent="0.25"/>
    <row r="1092" s="20" customFormat="1" x14ac:dyDescent="0.25"/>
    <row r="1093" s="20" customFormat="1" x14ac:dyDescent="0.25"/>
    <row r="1094" s="20" customFormat="1" x14ac:dyDescent="0.25"/>
    <row r="1095" s="20" customFormat="1" x14ac:dyDescent="0.25"/>
    <row r="1096" s="20" customFormat="1" x14ac:dyDescent="0.25"/>
    <row r="1097" s="20" customFormat="1" x14ac:dyDescent="0.25"/>
    <row r="1098" s="20" customFormat="1" x14ac:dyDescent="0.25"/>
    <row r="1099" s="20" customFormat="1" x14ac:dyDescent="0.25"/>
    <row r="1100" s="20" customFormat="1" x14ac:dyDescent="0.25"/>
    <row r="1101" s="20" customFormat="1" x14ac:dyDescent="0.25"/>
    <row r="1102" s="20" customFormat="1" x14ac:dyDescent="0.25"/>
    <row r="1103" s="20" customFormat="1" x14ac:dyDescent="0.25"/>
    <row r="1104" s="20" customFormat="1" x14ac:dyDescent="0.25"/>
    <row r="1105" s="20" customFormat="1" x14ac:dyDescent="0.25"/>
    <row r="1106" s="20" customFormat="1" x14ac:dyDescent="0.25"/>
    <row r="1107" s="20" customFormat="1" x14ac:dyDescent="0.25"/>
    <row r="1108" s="20" customFormat="1" x14ac:dyDescent="0.25"/>
    <row r="1109" s="20" customFormat="1" x14ac:dyDescent="0.25"/>
    <row r="1110" s="20" customFormat="1" x14ac:dyDescent="0.25"/>
    <row r="1111" s="20" customFormat="1" x14ac:dyDescent="0.25"/>
    <row r="1112" s="20" customFormat="1" x14ac:dyDescent="0.25"/>
    <row r="1113" s="20" customFormat="1" x14ac:dyDescent="0.25"/>
    <row r="1114" s="20" customFormat="1" x14ac:dyDescent="0.25"/>
    <row r="1115" s="20" customFormat="1" x14ac:dyDescent="0.25"/>
    <row r="1116" s="20" customFormat="1" x14ac:dyDescent="0.25"/>
    <row r="1117" s="20" customFormat="1" x14ac:dyDescent="0.25"/>
    <row r="1118" s="20" customFormat="1" x14ac:dyDescent="0.25"/>
    <row r="1119" s="20" customFormat="1" x14ac:dyDescent="0.25"/>
    <row r="1120" s="20" customFormat="1" x14ac:dyDescent="0.25"/>
    <row r="1121" s="20" customFormat="1" x14ac:dyDescent="0.25"/>
    <row r="1122" s="20" customFormat="1" x14ac:dyDescent="0.25"/>
    <row r="1123" s="20" customFormat="1" x14ac:dyDescent="0.25"/>
    <row r="1124" s="20" customFormat="1" x14ac:dyDescent="0.25"/>
    <row r="1125" s="20" customFormat="1" x14ac:dyDescent="0.25"/>
    <row r="1126" s="20" customFormat="1" x14ac:dyDescent="0.25"/>
    <row r="1127" s="20" customFormat="1" x14ac:dyDescent="0.25"/>
    <row r="1128" s="20" customFormat="1" x14ac:dyDescent="0.25"/>
    <row r="1129" s="20" customFormat="1" x14ac:dyDescent="0.25"/>
    <row r="1130" s="20" customFormat="1" x14ac:dyDescent="0.25"/>
    <row r="1131" s="20" customFormat="1" x14ac:dyDescent="0.25"/>
    <row r="1132" s="20" customFormat="1" x14ac:dyDescent="0.25"/>
    <row r="1133" s="20" customFormat="1" x14ac:dyDescent="0.25"/>
    <row r="1134" s="20" customFormat="1" x14ac:dyDescent="0.25"/>
    <row r="1135" s="20" customFormat="1" x14ac:dyDescent="0.25"/>
    <row r="1136" s="20" customFormat="1" x14ac:dyDescent="0.25"/>
    <row r="1137" s="20" customFormat="1" x14ac:dyDescent="0.25"/>
    <row r="1138" s="20" customFormat="1" x14ac:dyDescent="0.25"/>
    <row r="1139" s="20" customFormat="1" x14ac:dyDescent="0.25"/>
    <row r="1140" s="20" customFormat="1" x14ac:dyDescent="0.25"/>
    <row r="1141" s="20" customFormat="1" x14ac:dyDescent="0.25"/>
    <row r="1142" s="20" customFormat="1" x14ac:dyDescent="0.25"/>
    <row r="1143" s="20" customFormat="1" x14ac:dyDescent="0.25"/>
    <row r="1144" s="20" customFormat="1" x14ac:dyDescent="0.25"/>
    <row r="1145" s="20" customFormat="1" x14ac:dyDescent="0.25"/>
    <row r="1146" s="20" customFormat="1" x14ac:dyDescent="0.25"/>
    <row r="1147" s="20" customFormat="1" x14ac:dyDescent="0.25"/>
    <row r="1148" s="20" customFormat="1" x14ac:dyDescent="0.25"/>
    <row r="1149" s="20" customFormat="1" x14ac:dyDescent="0.25"/>
    <row r="1150" s="20" customFormat="1" x14ac:dyDescent="0.25"/>
    <row r="1151" s="20" customFormat="1" x14ac:dyDescent="0.25"/>
    <row r="1152" s="20" customFormat="1" x14ac:dyDescent="0.25"/>
    <row r="1153" s="20" customFormat="1" x14ac:dyDescent="0.25"/>
    <row r="1154" s="20" customFormat="1" x14ac:dyDescent="0.25"/>
    <row r="1155" s="20" customFormat="1" x14ac:dyDescent="0.25"/>
    <row r="1156" s="20" customFormat="1" x14ac:dyDescent="0.25"/>
    <row r="1157" s="20" customFormat="1" x14ac:dyDescent="0.25"/>
    <row r="1158" s="20" customFormat="1" x14ac:dyDescent="0.25"/>
    <row r="1159" s="20" customFormat="1" x14ac:dyDescent="0.25"/>
    <row r="1160" s="20" customFormat="1" x14ac:dyDescent="0.25"/>
    <row r="1161" s="20" customFormat="1" x14ac:dyDescent="0.25"/>
    <row r="1162" s="20" customFormat="1" x14ac:dyDescent="0.25"/>
    <row r="1163" s="20" customFormat="1" x14ac:dyDescent="0.25"/>
    <row r="1164" s="20" customFormat="1" x14ac:dyDescent="0.25"/>
    <row r="1165" s="20" customFormat="1" x14ac:dyDescent="0.25"/>
    <row r="1166" s="20" customFormat="1" x14ac:dyDescent="0.25"/>
    <row r="1167" s="20" customFormat="1" x14ac:dyDescent="0.25"/>
    <row r="1168" s="20" customFormat="1" x14ac:dyDescent="0.25"/>
    <row r="1169" s="20" customFormat="1" x14ac:dyDescent="0.25"/>
    <row r="1170" s="20" customFormat="1" x14ac:dyDescent="0.25"/>
    <row r="1171" s="20" customFormat="1" x14ac:dyDescent="0.25"/>
    <row r="1172" s="20" customFormat="1" x14ac:dyDescent="0.25"/>
    <row r="1173" s="20" customFormat="1" x14ac:dyDescent="0.25"/>
    <row r="1174" s="20" customFormat="1" x14ac:dyDescent="0.25"/>
    <row r="1175" s="20" customFormat="1" x14ac:dyDescent="0.25"/>
    <row r="1176" s="20" customFormat="1" x14ac:dyDescent="0.25"/>
    <row r="1177" s="20" customFormat="1" x14ac:dyDescent="0.25"/>
    <row r="1178" s="20" customFormat="1" x14ac:dyDescent="0.25"/>
    <row r="1179" s="20" customFormat="1" x14ac:dyDescent="0.25"/>
    <row r="1180" s="20" customFormat="1" x14ac:dyDescent="0.25"/>
    <row r="1181" s="20" customFormat="1" x14ac:dyDescent="0.25"/>
    <row r="1182" s="20" customFormat="1" x14ac:dyDescent="0.25"/>
    <row r="1183" s="20" customFormat="1" x14ac:dyDescent="0.25"/>
    <row r="1184" s="20" customFormat="1" x14ac:dyDescent="0.25"/>
    <row r="1185" s="20" customFormat="1" x14ac:dyDescent="0.25"/>
    <row r="1186" s="20" customFormat="1" x14ac:dyDescent="0.25"/>
    <row r="1187" s="20" customFormat="1" x14ac:dyDescent="0.25"/>
    <row r="1188" s="20" customFormat="1" x14ac:dyDescent="0.25"/>
    <row r="1189" s="20" customFormat="1" x14ac:dyDescent="0.25"/>
    <row r="1190" s="20" customFormat="1" x14ac:dyDescent="0.25"/>
    <row r="1191" s="20" customFormat="1" x14ac:dyDescent="0.25"/>
    <row r="1192" s="20" customFormat="1" x14ac:dyDescent="0.25"/>
    <row r="1193" s="20" customFormat="1" x14ac:dyDescent="0.25"/>
    <row r="1194" s="20" customFormat="1" x14ac:dyDescent="0.25"/>
    <row r="1195" s="20" customFormat="1" x14ac:dyDescent="0.25"/>
    <row r="1196" s="20" customFormat="1" x14ac:dyDescent="0.25"/>
    <row r="1197" s="20" customFormat="1" x14ac:dyDescent="0.25"/>
    <row r="1198" s="20" customFormat="1" x14ac:dyDescent="0.25"/>
    <row r="1199" s="20" customFormat="1" x14ac:dyDescent="0.25"/>
    <row r="1200" s="20" customFormat="1" x14ac:dyDescent="0.25"/>
    <row r="1201" s="20" customFormat="1" x14ac:dyDescent="0.25"/>
    <row r="1202" s="20" customFormat="1" x14ac:dyDescent="0.25"/>
    <row r="1203" s="20" customFormat="1" x14ac:dyDescent="0.25"/>
    <row r="1204" s="20" customFormat="1" x14ac:dyDescent="0.25"/>
    <row r="1205" s="20" customFormat="1" x14ac:dyDescent="0.25"/>
    <row r="1206" s="20" customFormat="1" x14ac:dyDescent="0.25"/>
    <row r="1207" s="20" customFormat="1" x14ac:dyDescent="0.25"/>
    <row r="1208" s="20" customFormat="1" x14ac:dyDescent="0.25"/>
    <row r="1209" s="20" customFormat="1" x14ac:dyDescent="0.25"/>
    <row r="1210" s="20" customFormat="1" x14ac:dyDescent="0.25"/>
    <row r="1211" s="20" customFormat="1" x14ac:dyDescent="0.25"/>
    <row r="1212" s="20" customFormat="1" x14ac:dyDescent="0.25"/>
    <row r="1213" s="20" customFormat="1" x14ac:dyDescent="0.25"/>
    <row r="1214" s="20" customFormat="1" x14ac:dyDescent="0.25"/>
    <row r="1215" s="20" customFormat="1" x14ac:dyDescent="0.25"/>
    <row r="1216" s="20" customFormat="1" x14ac:dyDescent="0.25"/>
    <row r="1217" s="20" customFormat="1" x14ac:dyDescent="0.25"/>
    <row r="1218" s="20" customFormat="1" x14ac:dyDescent="0.25"/>
    <row r="1219" s="20" customFormat="1" x14ac:dyDescent="0.25"/>
    <row r="1220" s="20" customFormat="1" x14ac:dyDescent="0.25"/>
    <row r="1221" s="20" customFormat="1" x14ac:dyDescent="0.25"/>
    <row r="1222" s="20" customFormat="1" x14ac:dyDescent="0.25"/>
    <row r="1223" s="20" customFormat="1" x14ac:dyDescent="0.25"/>
    <row r="1224" s="20" customFormat="1" x14ac:dyDescent="0.25"/>
    <row r="1225" s="20" customFormat="1" x14ac:dyDescent="0.25"/>
    <row r="1226" s="20" customFormat="1" x14ac:dyDescent="0.25"/>
    <row r="1227" s="20" customFormat="1" x14ac:dyDescent="0.25"/>
    <row r="1228" s="20" customFormat="1" x14ac:dyDescent="0.25"/>
    <row r="1229" s="20" customFormat="1" x14ac:dyDescent="0.25"/>
    <row r="1230" s="20" customFormat="1" x14ac:dyDescent="0.25"/>
    <row r="1231" s="20" customFormat="1" x14ac:dyDescent="0.25"/>
    <row r="1232" s="20" customFormat="1" x14ac:dyDescent="0.25"/>
    <row r="1233" s="20" customFormat="1" x14ac:dyDescent="0.25"/>
    <row r="1234" s="20" customFormat="1" x14ac:dyDescent="0.25"/>
    <row r="1235" s="20" customFormat="1" x14ac:dyDescent="0.25"/>
    <row r="1236" s="20" customFormat="1" x14ac:dyDescent="0.25"/>
    <row r="1237" s="20" customFormat="1" x14ac:dyDescent="0.25"/>
    <row r="1238" s="20" customFormat="1" x14ac:dyDescent="0.25"/>
    <row r="1239" s="20" customFormat="1" x14ac:dyDescent="0.25"/>
    <row r="1240" s="20" customFormat="1" x14ac:dyDescent="0.25"/>
    <row r="1241" s="20" customFormat="1" x14ac:dyDescent="0.25"/>
    <row r="1242" s="20" customFormat="1" x14ac:dyDescent="0.25"/>
    <row r="1243" s="20" customFormat="1" x14ac:dyDescent="0.25"/>
    <row r="1244" s="20" customFormat="1" x14ac:dyDescent="0.25"/>
    <row r="1245" s="20" customFormat="1" x14ac:dyDescent="0.25"/>
    <row r="1246" s="20" customFormat="1" x14ac:dyDescent="0.25"/>
    <row r="1247" s="20" customFormat="1" x14ac:dyDescent="0.25"/>
    <row r="1248" s="20" customFormat="1" x14ac:dyDescent="0.25"/>
    <row r="1249" s="20" customFormat="1" x14ac:dyDescent="0.25"/>
    <row r="1250" s="20" customFormat="1" x14ac:dyDescent="0.25"/>
    <row r="1251" s="20" customFormat="1" x14ac:dyDescent="0.25"/>
    <row r="1252" s="20" customFormat="1" x14ac:dyDescent="0.25"/>
    <row r="1253" s="20" customFormat="1" x14ac:dyDescent="0.25"/>
    <row r="1254" s="20" customFormat="1" x14ac:dyDescent="0.25"/>
    <row r="1255" s="20" customFormat="1" x14ac:dyDescent="0.25"/>
    <row r="1256" s="20" customFormat="1" x14ac:dyDescent="0.25"/>
    <row r="1257" s="20" customFormat="1" x14ac:dyDescent="0.25"/>
    <row r="1258" s="20" customFormat="1" x14ac:dyDescent="0.25"/>
    <row r="1259" s="20" customFormat="1" x14ac:dyDescent="0.25"/>
    <row r="1260" s="20" customFormat="1" x14ac:dyDescent="0.25"/>
    <row r="1261" s="20" customFormat="1" x14ac:dyDescent="0.25"/>
    <row r="1262" s="20" customFormat="1" x14ac:dyDescent="0.25"/>
    <row r="1263" s="20" customFormat="1" x14ac:dyDescent="0.25"/>
    <row r="1264" s="20" customFormat="1" x14ac:dyDescent="0.25"/>
    <row r="1265" s="20" customFormat="1" x14ac:dyDescent="0.25"/>
    <row r="1266" s="20" customFormat="1" x14ac:dyDescent="0.25"/>
    <row r="1267" s="20" customFormat="1" x14ac:dyDescent="0.25"/>
    <row r="1268" s="20" customFormat="1" x14ac:dyDescent="0.25"/>
    <row r="1269" s="20" customFormat="1" x14ac:dyDescent="0.25"/>
    <row r="1270" s="20" customFormat="1" x14ac:dyDescent="0.25"/>
    <row r="1271" s="20" customFormat="1" x14ac:dyDescent="0.25"/>
    <row r="1272" s="20" customFormat="1" x14ac:dyDescent="0.25"/>
    <row r="1273" s="20" customFormat="1" x14ac:dyDescent="0.25"/>
    <row r="1274" s="20" customFormat="1" x14ac:dyDescent="0.25"/>
    <row r="1275" s="20" customFormat="1" x14ac:dyDescent="0.25"/>
    <row r="1276" s="20" customFormat="1" x14ac:dyDescent="0.25"/>
    <row r="1277" s="20" customFormat="1" x14ac:dyDescent="0.25"/>
    <row r="1278" s="20" customFormat="1" x14ac:dyDescent="0.25"/>
    <row r="1279" s="20" customFormat="1" x14ac:dyDescent="0.25"/>
    <row r="1280" s="20" customFormat="1" x14ac:dyDescent="0.25"/>
    <row r="1281" s="20" customFormat="1" x14ac:dyDescent="0.25"/>
    <row r="1282" s="20" customFormat="1" x14ac:dyDescent="0.25"/>
    <row r="1283" s="20" customFormat="1" x14ac:dyDescent="0.25"/>
    <row r="1284" s="20" customFormat="1" x14ac:dyDescent="0.25"/>
    <row r="1285" s="20" customFormat="1" x14ac:dyDescent="0.25"/>
    <row r="1286" s="20" customFormat="1" x14ac:dyDescent="0.25"/>
    <row r="1287" s="20" customFormat="1" x14ac:dyDescent="0.25"/>
    <row r="1288" s="20" customFormat="1" x14ac:dyDescent="0.25"/>
    <row r="1289" s="20" customFormat="1" x14ac:dyDescent="0.25"/>
    <row r="1290" s="20" customFormat="1" x14ac:dyDescent="0.25"/>
    <row r="1291" s="20" customFormat="1" x14ac:dyDescent="0.25"/>
    <row r="1292" s="20" customFormat="1" x14ac:dyDescent="0.25"/>
    <row r="1293" s="20" customFormat="1" x14ac:dyDescent="0.25"/>
    <row r="1294" s="20" customFormat="1" x14ac:dyDescent="0.25"/>
    <row r="1295" s="20" customFormat="1" x14ac:dyDescent="0.25"/>
    <row r="1296" s="20" customFormat="1" x14ac:dyDescent="0.25"/>
    <row r="1297" s="20" customFormat="1" x14ac:dyDescent="0.25"/>
    <row r="1298" s="20" customFormat="1" x14ac:dyDescent="0.25"/>
    <row r="1299" s="20" customFormat="1" x14ac:dyDescent="0.25"/>
    <row r="1300" s="20" customFormat="1" x14ac:dyDescent="0.25"/>
    <row r="1301" s="20" customFormat="1" x14ac:dyDescent="0.25"/>
    <row r="1302" s="20" customFormat="1" x14ac:dyDescent="0.25"/>
    <row r="1303" s="20" customFormat="1" x14ac:dyDescent="0.25"/>
    <row r="1304" s="20" customFormat="1" x14ac:dyDescent="0.25"/>
    <row r="1305" s="20" customFormat="1" x14ac:dyDescent="0.25"/>
    <row r="1306" s="20" customFormat="1" x14ac:dyDescent="0.25"/>
    <row r="1307" s="20" customFormat="1" x14ac:dyDescent="0.25"/>
    <row r="1308" s="20" customFormat="1" x14ac:dyDescent="0.25"/>
    <row r="1309" s="20" customFormat="1" x14ac:dyDescent="0.25"/>
    <row r="1310" s="20" customFormat="1" x14ac:dyDescent="0.25"/>
    <row r="1311" s="20" customFormat="1" x14ac:dyDescent="0.25"/>
    <row r="1312" s="20" customFormat="1" x14ac:dyDescent="0.25"/>
    <row r="1313" s="20" customFormat="1" x14ac:dyDescent="0.25"/>
    <row r="1314" s="20" customFormat="1" x14ac:dyDescent="0.25"/>
    <row r="1315" s="20" customFormat="1" x14ac:dyDescent="0.25"/>
    <row r="1316" s="20" customFormat="1" x14ac:dyDescent="0.25"/>
    <row r="1317" s="20" customFormat="1" x14ac:dyDescent="0.25"/>
    <row r="1318" s="20" customFormat="1" x14ac:dyDescent="0.25"/>
    <row r="1319" s="20" customFormat="1" x14ac:dyDescent="0.25"/>
    <row r="1320" s="20" customFormat="1" x14ac:dyDescent="0.25"/>
    <row r="1321" s="20" customFormat="1" x14ac:dyDescent="0.25"/>
    <row r="1322" s="20" customFormat="1" x14ac:dyDescent="0.25"/>
    <row r="1323" s="20" customFormat="1" x14ac:dyDescent="0.25"/>
    <row r="1324" s="20" customFormat="1" x14ac:dyDescent="0.25"/>
    <row r="1325" s="20" customFormat="1" x14ac:dyDescent="0.25"/>
    <row r="1326" s="20" customFormat="1" x14ac:dyDescent="0.25"/>
    <row r="1327" s="20" customFormat="1" x14ac:dyDescent="0.25"/>
    <row r="1328" s="20" customFormat="1" x14ac:dyDescent="0.25"/>
    <row r="1329" s="20" customFormat="1" x14ac:dyDescent="0.25"/>
    <row r="1330" s="20" customFormat="1" x14ac:dyDescent="0.25"/>
    <row r="1331" s="20" customFormat="1" x14ac:dyDescent="0.25"/>
    <row r="1332" s="20" customFormat="1" x14ac:dyDescent="0.25"/>
    <row r="1333" s="20" customFormat="1" x14ac:dyDescent="0.25"/>
    <row r="1334" s="20" customFormat="1" x14ac:dyDescent="0.25"/>
    <row r="1335" s="20" customFormat="1" x14ac:dyDescent="0.25"/>
    <row r="1336" s="20" customFormat="1" x14ac:dyDescent="0.25"/>
    <row r="1337" s="20" customFormat="1" x14ac:dyDescent="0.25"/>
    <row r="1338" s="20" customFormat="1" x14ac:dyDescent="0.25"/>
    <row r="1339" s="20" customFormat="1" x14ac:dyDescent="0.25"/>
    <row r="1340" s="20" customFormat="1" x14ac:dyDescent="0.25"/>
    <row r="1341" s="20" customFormat="1" x14ac:dyDescent="0.25"/>
    <row r="1342" s="20" customFormat="1" x14ac:dyDescent="0.25"/>
    <row r="1343" s="20" customFormat="1" x14ac:dyDescent="0.25"/>
    <row r="1344" s="20" customFormat="1" x14ac:dyDescent="0.25"/>
    <row r="1345" s="20" customFormat="1" x14ac:dyDescent="0.25"/>
    <row r="1346" s="20" customFormat="1" x14ac:dyDescent="0.25"/>
    <row r="1347" s="20" customFormat="1" x14ac:dyDescent="0.25"/>
    <row r="1348" s="20" customFormat="1" x14ac:dyDescent="0.25"/>
    <row r="1349" s="20" customFormat="1" x14ac:dyDescent="0.25"/>
    <row r="1350" s="20" customFormat="1" x14ac:dyDescent="0.25"/>
    <row r="1351" s="20" customFormat="1" x14ac:dyDescent="0.25"/>
    <row r="1352" s="20" customFormat="1" x14ac:dyDescent="0.25"/>
    <row r="1353" s="20" customFormat="1" x14ac:dyDescent="0.25"/>
    <row r="1354" s="20" customFormat="1" x14ac:dyDescent="0.25"/>
    <row r="1355" s="20" customFormat="1" x14ac:dyDescent="0.25"/>
    <row r="1356" s="20" customFormat="1" x14ac:dyDescent="0.25"/>
    <row r="1357" s="20" customFormat="1" x14ac:dyDescent="0.25"/>
    <row r="1358" s="20" customFormat="1" x14ac:dyDescent="0.25"/>
    <row r="1359" s="20" customFormat="1" x14ac:dyDescent="0.25"/>
    <row r="1360" s="20" customFormat="1" x14ac:dyDescent="0.25"/>
    <row r="1361" s="20" customFormat="1" x14ac:dyDescent="0.25"/>
    <row r="1362" s="20" customFormat="1" x14ac:dyDescent="0.25"/>
    <row r="1363" s="20" customFormat="1" x14ac:dyDescent="0.25"/>
    <row r="1364" s="20" customFormat="1" x14ac:dyDescent="0.25"/>
    <row r="1365" s="20" customFormat="1" x14ac:dyDescent="0.25"/>
    <row r="1366" s="20" customFormat="1" x14ac:dyDescent="0.25"/>
    <row r="1367" s="20" customFormat="1" x14ac:dyDescent="0.25"/>
    <row r="1368" s="20" customFormat="1" x14ac:dyDescent="0.25"/>
    <row r="1369" s="20" customFormat="1" x14ac:dyDescent="0.25"/>
    <row r="1370" s="20" customFormat="1" x14ac:dyDescent="0.25"/>
    <row r="1371" s="20" customFormat="1" x14ac:dyDescent="0.25"/>
    <row r="1372" s="20" customFormat="1" x14ac:dyDescent="0.25"/>
    <row r="1373" s="20" customFormat="1" x14ac:dyDescent="0.25"/>
    <row r="1374" s="20" customFormat="1" x14ac:dyDescent="0.25"/>
    <row r="1375" s="20" customFormat="1" x14ac:dyDescent="0.25"/>
    <row r="1376" s="20" customFormat="1" x14ac:dyDescent="0.25"/>
    <row r="1377" s="20" customFormat="1" x14ac:dyDescent="0.25"/>
    <row r="1378" s="20" customFormat="1" x14ac:dyDescent="0.25"/>
    <row r="1379" s="20" customFormat="1" x14ac:dyDescent="0.25"/>
    <row r="1380" s="20" customFormat="1" x14ac:dyDescent="0.25"/>
    <row r="1381" s="20" customFormat="1" x14ac:dyDescent="0.25"/>
    <row r="1382" s="20" customFormat="1" x14ac:dyDescent="0.25"/>
    <row r="1383" s="20" customFormat="1" x14ac:dyDescent="0.25"/>
    <row r="1384" s="20" customFormat="1" x14ac:dyDescent="0.25"/>
    <row r="1385" s="20" customFormat="1" x14ac:dyDescent="0.25"/>
    <row r="1386" s="20" customFormat="1" x14ac:dyDescent="0.25"/>
    <row r="1387" s="20" customFormat="1" x14ac:dyDescent="0.25"/>
    <row r="1388" s="20" customFormat="1" x14ac:dyDescent="0.25"/>
    <row r="1389" s="20" customFormat="1" x14ac:dyDescent="0.25"/>
    <row r="1390" s="20" customFormat="1" x14ac:dyDescent="0.25"/>
    <row r="1391" s="20" customFormat="1" x14ac:dyDescent="0.25"/>
    <row r="1392" s="20" customFormat="1" x14ac:dyDescent="0.25"/>
    <row r="1393" s="20" customFormat="1" x14ac:dyDescent="0.25"/>
    <row r="1394" s="20" customFormat="1" x14ac:dyDescent="0.25"/>
    <row r="1395" s="20" customFormat="1" x14ac:dyDescent="0.25"/>
    <row r="1396" s="20" customFormat="1" x14ac:dyDescent="0.25"/>
    <row r="1397" s="20" customFormat="1" x14ac:dyDescent="0.25"/>
    <row r="1398" s="20" customFormat="1" x14ac:dyDescent="0.25"/>
    <row r="1399" s="20" customFormat="1" x14ac:dyDescent="0.25"/>
    <row r="1400" s="20" customFormat="1" x14ac:dyDescent="0.25"/>
    <row r="1401" s="20" customFormat="1" x14ac:dyDescent="0.25"/>
    <row r="1402" s="20" customFormat="1" x14ac:dyDescent="0.25"/>
    <row r="1403" s="20" customFormat="1" x14ac:dyDescent="0.25"/>
    <row r="1404" s="20" customFormat="1" x14ac:dyDescent="0.25"/>
    <row r="1405" s="20" customFormat="1" x14ac:dyDescent="0.25"/>
    <row r="1406" s="20" customFormat="1" x14ac:dyDescent="0.25"/>
    <row r="1407" s="20" customFormat="1" x14ac:dyDescent="0.25"/>
    <row r="1408" s="20" customFormat="1" x14ac:dyDescent="0.25"/>
    <row r="1409" s="20" customFormat="1" x14ac:dyDescent="0.25"/>
    <row r="1410" s="20" customFormat="1" x14ac:dyDescent="0.25"/>
    <row r="1411" s="20" customFormat="1" x14ac:dyDescent="0.25"/>
    <row r="1412" s="20" customFormat="1" x14ac:dyDescent="0.25"/>
    <row r="1413" s="20" customFormat="1" x14ac:dyDescent="0.25"/>
    <row r="1414" s="20" customFormat="1" x14ac:dyDescent="0.25"/>
    <row r="1415" s="20" customFormat="1" x14ac:dyDescent="0.25"/>
    <row r="1416" s="20" customFormat="1" x14ac:dyDescent="0.25"/>
    <row r="1417" s="20" customFormat="1" x14ac:dyDescent="0.25"/>
    <row r="1418" s="20" customFormat="1" x14ac:dyDescent="0.25"/>
    <row r="1419" s="20" customFormat="1" x14ac:dyDescent="0.25"/>
    <row r="1420" s="20" customFormat="1" x14ac:dyDescent="0.25"/>
    <row r="1421" s="20" customFormat="1" x14ac:dyDescent="0.25"/>
    <row r="1422" s="20" customFormat="1" x14ac:dyDescent="0.25"/>
    <row r="1423" s="20" customFormat="1" x14ac:dyDescent="0.25"/>
    <row r="1424" s="20" customFormat="1" x14ac:dyDescent="0.25"/>
    <row r="1425" s="20" customFormat="1" x14ac:dyDescent="0.25"/>
    <row r="1426" s="20" customFormat="1" x14ac:dyDescent="0.25"/>
    <row r="1427" s="20" customFormat="1" x14ac:dyDescent="0.25"/>
    <row r="1428" s="20" customFormat="1" x14ac:dyDescent="0.25"/>
    <row r="1429" s="20" customFormat="1" x14ac:dyDescent="0.25"/>
    <row r="1430" s="20" customFormat="1" x14ac:dyDescent="0.25"/>
    <row r="1431" s="20" customFormat="1" x14ac:dyDescent="0.25"/>
    <row r="1432" s="20" customFormat="1" x14ac:dyDescent="0.25"/>
    <row r="1433" s="20" customFormat="1" x14ac:dyDescent="0.25"/>
    <row r="1434" s="20" customFormat="1" x14ac:dyDescent="0.25"/>
    <row r="1435" s="20" customFormat="1" x14ac:dyDescent="0.25"/>
    <row r="1436" s="20" customFormat="1" x14ac:dyDescent="0.25"/>
    <row r="1437" s="20" customFormat="1" x14ac:dyDescent="0.25"/>
    <row r="1438" s="20" customFormat="1" x14ac:dyDescent="0.25"/>
    <row r="1439" s="20" customFormat="1" x14ac:dyDescent="0.25"/>
    <row r="1440" s="20" customFormat="1" x14ac:dyDescent="0.25"/>
    <row r="1441" s="20" customFormat="1" x14ac:dyDescent="0.25"/>
    <row r="1442" s="20" customFormat="1" x14ac:dyDescent="0.25"/>
    <row r="1443" s="20" customFormat="1" x14ac:dyDescent="0.25"/>
    <row r="1444" s="20" customFormat="1" x14ac:dyDescent="0.25"/>
    <row r="1445" s="20" customFormat="1" x14ac:dyDescent="0.25"/>
    <row r="1446" s="20" customFormat="1" x14ac:dyDescent="0.25"/>
    <row r="1447" s="20" customFormat="1" x14ac:dyDescent="0.25"/>
    <row r="1448" s="20" customFormat="1" x14ac:dyDescent="0.25"/>
    <row r="1449" s="20" customFormat="1" x14ac:dyDescent="0.25"/>
    <row r="1450" s="20" customFormat="1" x14ac:dyDescent="0.25"/>
    <row r="1451" s="20" customFormat="1" x14ac:dyDescent="0.25"/>
    <row r="1452" s="20" customFormat="1" x14ac:dyDescent="0.25"/>
    <row r="1453" s="20" customFormat="1" x14ac:dyDescent="0.25"/>
    <row r="1454" s="20" customFormat="1" x14ac:dyDescent="0.25"/>
    <row r="1455" s="20" customFormat="1" x14ac:dyDescent="0.25"/>
    <row r="1456" s="20" customFormat="1" x14ac:dyDescent="0.25"/>
    <row r="1457" s="20" customFormat="1" x14ac:dyDescent="0.25"/>
    <row r="1458" s="20" customFormat="1" x14ac:dyDescent="0.25"/>
    <row r="1459" s="20" customFormat="1" x14ac:dyDescent="0.25"/>
    <row r="1460" s="20" customFormat="1" x14ac:dyDescent="0.25"/>
    <row r="1461" s="20" customFormat="1" x14ac:dyDescent="0.25"/>
    <row r="1462" s="20" customFormat="1" x14ac:dyDescent="0.25"/>
    <row r="1463" s="20" customFormat="1" x14ac:dyDescent="0.25"/>
    <row r="1464" s="20" customFormat="1" x14ac:dyDescent="0.25"/>
    <row r="1465" s="20" customFormat="1" x14ac:dyDescent="0.25"/>
    <row r="1466" s="20" customFormat="1" x14ac:dyDescent="0.25"/>
    <row r="1467" s="20" customFormat="1" x14ac:dyDescent="0.25"/>
    <row r="1468" s="20" customFormat="1" x14ac:dyDescent="0.25"/>
    <row r="1469" s="20" customFormat="1" x14ac:dyDescent="0.25"/>
    <row r="1470" s="20" customFormat="1" x14ac:dyDescent="0.25"/>
    <row r="1471" s="20" customFormat="1" x14ac:dyDescent="0.25"/>
    <row r="1472" s="20" customFormat="1" x14ac:dyDescent="0.25"/>
    <row r="1473" s="20" customFormat="1" x14ac:dyDescent="0.25"/>
    <row r="1474" s="20" customFormat="1" x14ac:dyDescent="0.25"/>
    <row r="1475" s="20" customFormat="1" x14ac:dyDescent="0.25"/>
    <row r="1476" s="20" customFormat="1" x14ac:dyDescent="0.25"/>
    <row r="1477" s="20" customFormat="1" x14ac:dyDescent="0.25"/>
    <row r="1478" s="20" customFormat="1" x14ac:dyDescent="0.25"/>
    <row r="1479" s="20" customFormat="1" x14ac:dyDescent="0.25"/>
    <row r="1480" s="20" customFormat="1" x14ac:dyDescent="0.25"/>
    <row r="1481" s="20" customFormat="1" x14ac:dyDescent="0.25"/>
    <row r="1482" s="20" customFormat="1" x14ac:dyDescent="0.25"/>
    <row r="1483" s="20" customFormat="1" x14ac:dyDescent="0.25"/>
    <row r="1484" s="20" customFormat="1" x14ac:dyDescent="0.25"/>
    <row r="1485" s="20" customFormat="1" x14ac:dyDescent="0.25"/>
    <row r="1486" s="20" customFormat="1" x14ac:dyDescent="0.25"/>
    <row r="1487" s="20" customFormat="1" x14ac:dyDescent="0.25"/>
    <row r="1488" s="20" customFormat="1" x14ac:dyDescent="0.25"/>
    <row r="1489" s="20" customFormat="1" x14ac:dyDescent="0.25"/>
    <row r="1490" s="20" customFormat="1" x14ac:dyDescent="0.25"/>
    <row r="1491" s="20" customFormat="1" x14ac:dyDescent="0.25"/>
    <row r="1492" s="20" customFormat="1" x14ac:dyDescent="0.25"/>
    <row r="1493" s="20" customFormat="1" x14ac:dyDescent="0.25"/>
    <row r="1494" s="20" customFormat="1" x14ac:dyDescent="0.25"/>
    <row r="1495" s="20" customFormat="1" x14ac:dyDescent="0.25"/>
    <row r="1496" s="20" customFormat="1" x14ac:dyDescent="0.25"/>
    <row r="1497" s="20" customFormat="1" x14ac:dyDescent="0.25"/>
    <row r="1498" s="20" customFormat="1" x14ac:dyDescent="0.25"/>
    <row r="1499" s="20" customFormat="1" x14ac:dyDescent="0.25"/>
    <row r="1500" s="20" customFormat="1" x14ac:dyDescent="0.25"/>
    <row r="1501" s="20" customFormat="1" x14ac:dyDescent="0.25"/>
    <row r="1502" s="20" customFormat="1" x14ac:dyDescent="0.25"/>
    <row r="1503" s="20" customFormat="1" x14ac:dyDescent="0.25"/>
    <row r="1504" s="20" customFormat="1" x14ac:dyDescent="0.25"/>
    <row r="1505" s="20" customFormat="1" x14ac:dyDescent="0.25"/>
    <row r="1506" s="20" customFormat="1" x14ac:dyDescent="0.25"/>
    <row r="1507" s="20" customFormat="1" x14ac:dyDescent="0.25"/>
    <row r="1508" s="20" customFormat="1" x14ac:dyDescent="0.25"/>
    <row r="1509" s="20" customFormat="1" x14ac:dyDescent="0.25"/>
    <row r="1510" s="20" customFormat="1" x14ac:dyDescent="0.25"/>
    <row r="1511" s="20" customFormat="1" x14ac:dyDescent="0.25"/>
    <row r="1512" s="20" customFormat="1" x14ac:dyDescent="0.25"/>
    <row r="1513" s="20" customFormat="1" x14ac:dyDescent="0.25"/>
    <row r="1514" s="20" customFormat="1" x14ac:dyDescent="0.25"/>
    <row r="1515" s="20" customFormat="1" x14ac:dyDescent="0.25"/>
    <row r="1516" s="20" customFormat="1" x14ac:dyDescent="0.25"/>
    <row r="1517" s="20" customFormat="1" x14ac:dyDescent="0.25"/>
    <row r="1518" s="20" customFormat="1" x14ac:dyDescent="0.25"/>
    <row r="1519" s="20" customFormat="1" x14ac:dyDescent="0.25"/>
    <row r="1520" s="20" customFormat="1" x14ac:dyDescent="0.25"/>
    <row r="1521" s="20" customFormat="1" x14ac:dyDescent="0.25"/>
    <row r="1522" s="20" customFormat="1" x14ac:dyDescent="0.25"/>
    <row r="1523" s="20" customFormat="1" x14ac:dyDescent="0.25"/>
    <row r="1524" s="20" customFormat="1" x14ac:dyDescent="0.25"/>
    <row r="1525" s="20" customFormat="1" x14ac:dyDescent="0.25"/>
    <row r="1526" s="20" customFormat="1" x14ac:dyDescent="0.25"/>
    <row r="1527" s="20" customFormat="1" x14ac:dyDescent="0.25"/>
    <row r="1528" s="20" customFormat="1" x14ac:dyDescent="0.25"/>
    <row r="1529" s="20" customFormat="1" x14ac:dyDescent="0.25"/>
    <row r="1530" s="20" customFormat="1" x14ac:dyDescent="0.25"/>
    <row r="1531" s="20" customFormat="1" x14ac:dyDescent="0.25"/>
    <row r="1532" s="20" customFormat="1" x14ac:dyDescent="0.25"/>
    <row r="1533" s="20" customFormat="1" x14ac:dyDescent="0.25"/>
    <row r="1534" s="20" customFormat="1" x14ac:dyDescent="0.25"/>
    <row r="1535" s="20" customFormat="1" x14ac:dyDescent="0.25"/>
    <row r="1536" s="20" customFormat="1" x14ac:dyDescent="0.25"/>
    <row r="1537" s="20" customFormat="1" x14ac:dyDescent="0.25"/>
    <row r="1538" s="20" customFormat="1" x14ac:dyDescent="0.25"/>
    <row r="1539" s="20" customFormat="1" x14ac:dyDescent="0.25"/>
    <row r="1540" s="20" customFormat="1" x14ac:dyDescent="0.25"/>
    <row r="1541" s="20" customFormat="1" x14ac:dyDescent="0.25"/>
    <row r="1542" s="20" customFormat="1" x14ac:dyDescent="0.25"/>
    <row r="1543" s="20" customFormat="1" x14ac:dyDescent="0.25"/>
    <row r="1544" s="20" customFormat="1" x14ac:dyDescent="0.25"/>
    <row r="1545" s="20" customFormat="1" x14ac:dyDescent="0.25"/>
    <row r="1546" s="20" customFormat="1" x14ac:dyDescent="0.25"/>
    <row r="1547" s="20" customFormat="1" x14ac:dyDescent="0.25"/>
    <row r="1548" s="20" customFormat="1" x14ac:dyDescent="0.25"/>
    <row r="1549" s="20" customFormat="1" x14ac:dyDescent="0.25"/>
    <row r="1550" s="20" customFormat="1" x14ac:dyDescent="0.25"/>
    <row r="1551" s="20" customFormat="1" x14ac:dyDescent="0.25"/>
    <row r="1552" s="20" customFormat="1" x14ac:dyDescent="0.25"/>
    <row r="1553" s="20" customFormat="1" x14ac:dyDescent="0.25"/>
    <row r="1554" s="20" customFormat="1" x14ac:dyDescent="0.25"/>
    <row r="1555" s="20" customFormat="1" x14ac:dyDescent="0.25"/>
    <row r="1556" s="20" customFormat="1" x14ac:dyDescent="0.25"/>
    <row r="1557" s="20" customFormat="1" x14ac:dyDescent="0.25"/>
    <row r="1558" s="20" customFormat="1" x14ac:dyDescent="0.25"/>
    <row r="1559" s="20" customFormat="1" x14ac:dyDescent="0.25"/>
    <row r="1560" s="20" customFormat="1" x14ac:dyDescent="0.25"/>
    <row r="1561" s="20" customFormat="1" x14ac:dyDescent="0.25"/>
    <row r="1562" s="20" customFormat="1" x14ac:dyDescent="0.25"/>
    <row r="1563" s="20" customFormat="1" x14ac:dyDescent="0.25"/>
    <row r="1564" s="20" customFormat="1" x14ac:dyDescent="0.25"/>
    <row r="1565" s="20" customFormat="1" x14ac:dyDescent="0.25"/>
    <row r="1566" s="20" customFormat="1" x14ac:dyDescent="0.25"/>
    <row r="1567" s="20" customFormat="1" x14ac:dyDescent="0.25"/>
    <row r="1568" s="20" customFormat="1" x14ac:dyDescent="0.25"/>
    <row r="1569" s="20" customFormat="1" x14ac:dyDescent="0.25"/>
    <row r="1570" s="20" customFormat="1" x14ac:dyDescent="0.25"/>
    <row r="1571" s="20" customFormat="1" x14ac:dyDescent="0.25"/>
    <row r="1572" s="20" customFormat="1" x14ac:dyDescent="0.25"/>
    <row r="1573" s="20" customFormat="1" x14ac:dyDescent="0.25"/>
    <row r="1574" s="20" customFormat="1" x14ac:dyDescent="0.25"/>
    <row r="1575" s="20" customFormat="1" x14ac:dyDescent="0.25"/>
    <row r="1576" s="20" customFormat="1" x14ac:dyDescent="0.25"/>
    <row r="1577" s="20" customFormat="1" x14ac:dyDescent="0.25"/>
    <row r="1578" s="20" customFormat="1" x14ac:dyDescent="0.25"/>
    <row r="1579" s="20" customFormat="1" x14ac:dyDescent="0.25"/>
    <row r="1580" s="20" customFormat="1" x14ac:dyDescent="0.25"/>
    <row r="1581" s="20" customFormat="1" x14ac:dyDescent="0.25"/>
    <row r="1582" s="20" customFormat="1" x14ac:dyDescent="0.25"/>
    <row r="1583" s="20" customFormat="1" x14ac:dyDescent="0.25"/>
    <row r="1584" s="20" customFormat="1" x14ac:dyDescent="0.25"/>
    <row r="1585" s="20" customFormat="1" x14ac:dyDescent="0.25"/>
    <row r="1586" s="20" customFormat="1" x14ac:dyDescent="0.25"/>
    <row r="1587" s="20" customFormat="1" x14ac:dyDescent="0.25"/>
    <row r="1588" s="20" customFormat="1" x14ac:dyDescent="0.25"/>
    <row r="1589" s="20" customFormat="1" x14ac:dyDescent="0.25"/>
    <row r="1590" s="20" customFormat="1" x14ac:dyDescent="0.25"/>
    <row r="1591" s="20" customFormat="1" x14ac:dyDescent="0.25"/>
    <row r="1592" s="20" customFormat="1" x14ac:dyDescent="0.25"/>
    <row r="1593" s="20" customFormat="1" x14ac:dyDescent="0.25"/>
    <row r="1594" s="20" customFormat="1" x14ac:dyDescent="0.25"/>
    <row r="1595" s="20" customFormat="1" x14ac:dyDescent="0.25"/>
    <row r="1596" s="20" customFormat="1" x14ac:dyDescent="0.25"/>
    <row r="1597" s="20" customFormat="1" x14ac:dyDescent="0.25"/>
    <row r="1598" s="20" customFormat="1" x14ac:dyDescent="0.25"/>
    <row r="1599" s="20" customFormat="1" x14ac:dyDescent="0.25"/>
    <row r="1600" s="20" customFormat="1" x14ac:dyDescent="0.25"/>
    <row r="1601" s="20" customFormat="1" x14ac:dyDescent="0.25"/>
    <row r="1602" s="20" customFormat="1" x14ac:dyDescent="0.25"/>
    <row r="1603" s="20" customFormat="1" x14ac:dyDescent="0.25"/>
    <row r="1604" s="20" customFormat="1" x14ac:dyDescent="0.25"/>
    <row r="1605" s="20" customFormat="1" x14ac:dyDescent="0.25"/>
    <row r="1606" s="20" customFormat="1" x14ac:dyDescent="0.25"/>
    <row r="1607" s="20" customFormat="1" x14ac:dyDescent="0.25"/>
    <row r="1608" s="20" customFormat="1" x14ac:dyDescent="0.25"/>
    <row r="1609" s="20" customFormat="1" x14ac:dyDescent="0.25"/>
    <row r="1610" s="20" customFormat="1" x14ac:dyDescent="0.25"/>
    <row r="1611" s="20" customFormat="1" x14ac:dyDescent="0.25"/>
    <row r="1612" s="20" customFormat="1" x14ac:dyDescent="0.25"/>
    <row r="1613" s="20" customFormat="1" x14ac:dyDescent="0.25"/>
    <row r="1614" s="20" customFormat="1" x14ac:dyDescent="0.25"/>
    <row r="1615" s="20" customFormat="1" x14ac:dyDescent="0.25"/>
    <row r="1616" s="20" customFormat="1" x14ac:dyDescent="0.25"/>
    <row r="1617" s="20" customFormat="1" x14ac:dyDescent="0.25"/>
    <row r="1618" s="20" customFormat="1" x14ac:dyDescent="0.25"/>
    <row r="1619" s="20" customFormat="1" x14ac:dyDescent="0.25"/>
    <row r="1620" s="20" customFormat="1" x14ac:dyDescent="0.25"/>
    <row r="1621" s="20" customFormat="1" x14ac:dyDescent="0.25"/>
    <row r="1622" s="20" customFormat="1" x14ac:dyDescent="0.25"/>
    <row r="1623" s="20" customFormat="1" x14ac:dyDescent="0.25"/>
    <row r="1624" s="20" customFormat="1" x14ac:dyDescent="0.25"/>
    <row r="1625" s="20" customFormat="1" x14ac:dyDescent="0.25"/>
    <row r="1626" s="20" customFormat="1" x14ac:dyDescent="0.25"/>
    <row r="1627" s="20" customFormat="1" x14ac:dyDescent="0.25"/>
    <row r="1628" s="20" customFormat="1" x14ac:dyDescent="0.25"/>
    <row r="1629" s="20" customFormat="1" x14ac:dyDescent="0.25"/>
    <row r="1630" s="20" customFormat="1" x14ac:dyDescent="0.25"/>
    <row r="1631" s="20" customFormat="1" x14ac:dyDescent="0.25"/>
    <row r="1632" s="20" customFormat="1" x14ac:dyDescent="0.25"/>
    <row r="1633" s="20" customFormat="1" x14ac:dyDescent="0.25"/>
    <row r="1634" s="20" customFormat="1" x14ac:dyDescent="0.25"/>
    <row r="1635" s="20" customFormat="1" x14ac:dyDescent="0.25"/>
    <row r="1636" s="20" customFormat="1" x14ac:dyDescent="0.25"/>
    <row r="1637" s="20" customFormat="1" x14ac:dyDescent="0.25"/>
    <row r="1638" s="20" customFormat="1" x14ac:dyDescent="0.25"/>
    <row r="1639" s="20" customFormat="1" x14ac:dyDescent="0.25"/>
    <row r="1640" s="20" customFormat="1" x14ac:dyDescent="0.25"/>
    <row r="1641" s="20" customFormat="1" x14ac:dyDescent="0.25"/>
    <row r="1642" s="20" customFormat="1" x14ac:dyDescent="0.25"/>
    <row r="1643" s="20" customFormat="1" x14ac:dyDescent="0.25"/>
    <row r="1644" s="20" customFormat="1" x14ac:dyDescent="0.25"/>
    <row r="1645" s="20" customFormat="1" x14ac:dyDescent="0.25"/>
    <row r="1646" s="20" customFormat="1" x14ac:dyDescent="0.25"/>
    <row r="1647" s="20" customFormat="1" x14ac:dyDescent="0.25"/>
    <row r="1648" s="20" customFormat="1" x14ac:dyDescent="0.25"/>
    <row r="1649" s="20" customFormat="1" x14ac:dyDescent="0.25"/>
    <row r="1650" s="20" customFormat="1" x14ac:dyDescent="0.25"/>
    <row r="1651" s="20" customFormat="1" x14ac:dyDescent="0.25"/>
    <row r="1652" s="20" customFormat="1" x14ac:dyDescent="0.25"/>
    <row r="1653" s="20" customFormat="1" x14ac:dyDescent="0.25"/>
    <row r="1654" s="20" customFormat="1" x14ac:dyDescent="0.25"/>
    <row r="1655" s="20" customFormat="1" x14ac:dyDescent="0.25"/>
    <row r="1656" s="20" customFormat="1" x14ac:dyDescent="0.25"/>
    <row r="1657" s="20" customFormat="1" x14ac:dyDescent="0.25"/>
    <row r="1658" s="20" customFormat="1" x14ac:dyDescent="0.25"/>
    <row r="1659" s="20" customFormat="1" x14ac:dyDescent="0.25"/>
    <row r="1660" s="20" customFormat="1" x14ac:dyDescent="0.25"/>
    <row r="1661" s="20" customFormat="1" x14ac:dyDescent="0.25"/>
    <row r="1662" s="20" customFormat="1" x14ac:dyDescent="0.25"/>
    <row r="1663" s="20" customFormat="1" x14ac:dyDescent="0.25"/>
    <row r="1664" s="20" customFormat="1" x14ac:dyDescent="0.25"/>
    <row r="1665" s="20" customFormat="1" x14ac:dyDescent="0.25"/>
    <row r="1666" s="20" customFormat="1" x14ac:dyDescent="0.25"/>
    <row r="1667" s="20" customFormat="1" x14ac:dyDescent="0.25"/>
    <row r="1668" s="20" customFormat="1" x14ac:dyDescent="0.25"/>
    <row r="1669" s="20" customFormat="1" x14ac:dyDescent="0.25"/>
    <row r="1670" s="20" customFormat="1" x14ac:dyDescent="0.25"/>
    <row r="1671" s="20" customFormat="1" x14ac:dyDescent="0.25"/>
    <row r="1672" s="20" customFormat="1" x14ac:dyDescent="0.25"/>
    <row r="1673" s="20" customFormat="1" x14ac:dyDescent="0.25"/>
    <row r="1674" s="20" customFormat="1" x14ac:dyDescent="0.25"/>
    <row r="1675" s="20" customFormat="1" x14ac:dyDescent="0.25"/>
    <row r="1676" s="20" customFormat="1" x14ac:dyDescent="0.25"/>
    <row r="1677" s="20" customFormat="1" x14ac:dyDescent="0.25"/>
    <row r="1678" s="20" customFormat="1" x14ac:dyDescent="0.25"/>
    <row r="1679" s="20" customFormat="1" x14ac:dyDescent="0.25"/>
    <row r="1680" s="20" customFormat="1" x14ac:dyDescent="0.25"/>
    <row r="1681" spans="1:1" s="20" customFormat="1" x14ac:dyDescent="0.25"/>
    <row r="1682" spans="1:1" s="20" customFormat="1" x14ac:dyDescent="0.25"/>
    <row r="1683" spans="1:1" s="20" customFormat="1" x14ac:dyDescent="0.25"/>
    <row r="1684" spans="1:1" s="20" customFormat="1" x14ac:dyDescent="0.25"/>
    <row r="1685" spans="1:1" s="20" customFormat="1" x14ac:dyDescent="0.25"/>
    <row r="1686" spans="1:1" x14ac:dyDescent="0.25">
      <c r="A1686" s="20"/>
    </row>
    <row r="1687" spans="1:1" x14ac:dyDescent="0.25">
      <c r="A1687" s="20"/>
    </row>
    <row r="1688" spans="1:1" x14ac:dyDescent="0.25">
      <c r="A1688" s="20"/>
    </row>
    <row r="1689" spans="1:1" x14ac:dyDescent="0.25">
      <c r="A1689" s="20"/>
    </row>
    <row r="1690" spans="1:1" x14ac:dyDescent="0.25">
      <c r="A1690" s="20"/>
    </row>
    <row r="1691" spans="1:1" x14ac:dyDescent="0.25">
      <c r="A1691" s="20"/>
    </row>
    <row r="1692" spans="1:1" x14ac:dyDescent="0.25">
      <c r="A1692" s="20"/>
    </row>
    <row r="1693" spans="1:1" x14ac:dyDescent="0.25">
      <c r="A1693" s="20"/>
    </row>
    <row r="1694" spans="1:1" x14ac:dyDescent="0.25">
      <c r="A1694" s="20"/>
    </row>
    <row r="1695" spans="1:1" x14ac:dyDescent="0.25">
      <c r="A1695" s="20"/>
    </row>
    <row r="1696" spans="1:1" x14ac:dyDescent="0.25">
      <c r="A1696" s="20"/>
    </row>
    <row r="1697" spans="1:1" x14ac:dyDescent="0.25">
      <c r="A1697" s="20"/>
    </row>
  </sheetData>
  <mergeCells count="8">
    <mergeCell ref="B7:E7"/>
    <mergeCell ref="B8:D8"/>
    <mergeCell ref="A1:A3"/>
    <mergeCell ref="B1:B3"/>
    <mergeCell ref="C1:C3"/>
    <mergeCell ref="D1:D3"/>
    <mergeCell ref="E1:E3"/>
    <mergeCell ref="B6:E6"/>
  </mergeCell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გათბობა-გაგრილება </vt:lpstr>
      <vt:lpstr>გათბობა</vt:lpstr>
      <vt:lpstr>წყალმომარაგება-წყალარინება</vt:lpstr>
      <vt:lpstr>ვენტილაცია</vt:lpstr>
      <vt:lpstr>ICMS!Print_Area</vt:lpstr>
      <vt:lpstr>'გათბობა-გაგრილება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Nikoloz porchkhidze</cp:lastModifiedBy>
  <cp:lastPrinted>2020-02-22T12:05:48Z</cp:lastPrinted>
  <dcterms:created xsi:type="dcterms:W3CDTF">2020-01-30T23:01:10Z</dcterms:created>
  <dcterms:modified xsi:type="dcterms:W3CDTF">2024-10-21T08:01:43Z</dcterms:modified>
</cp:coreProperties>
</file>